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T009308\Downloads\"/>
    </mc:Choice>
  </mc:AlternateContent>
  <xr:revisionPtr revIDLastSave="0" documentId="8_{3C8F1A3F-E32B-4A6B-9D7F-4CAEE286664B}" xr6:coauthVersionLast="36" xr6:coauthVersionMax="36" xr10:uidLastSave="{00000000-0000-0000-0000-000000000000}"/>
  <bookViews>
    <workbookView xWindow="0" yWindow="0" windowWidth="23040" windowHeight="7788" xr2:uid="{947AF93D-4B4A-418A-A7A4-5CC1FCA9F248}"/>
  </bookViews>
  <sheets>
    <sheet name="Asset" sheetId="1" r:id="rId1"/>
    <sheet name="Liability" sheetId="3" r:id="rId2"/>
    <sheet name="P&amp;L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4" i="6" l="1"/>
  <c r="B102" i="6"/>
  <c r="C102" i="6"/>
  <c r="B44" i="6" l="1"/>
  <c r="B104" i="6" s="1"/>
  <c r="C2" i="3"/>
  <c r="C65" i="3" s="1"/>
  <c r="B2" i="3" l="1"/>
  <c r="B65" i="3" s="1"/>
</calcChain>
</file>

<file path=xl/sharedStrings.xml><?xml version="1.0" encoding="utf-8"?>
<sst xmlns="http://schemas.openxmlformats.org/spreadsheetml/2006/main" count="425" uniqueCount="340">
  <si>
    <t>VARLIKLAR</t>
  </si>
  <si>
    <t>I- Cari Varlıklar</t>
  </si>
  <si>
    <t>A- Nakit ve Nakit Benzeri Varlıklar</t>
  </si>
  <si>
    <t>1- Kasa</t>
  </si>
  <si>
    <t>2- Alınan Çekler</t>
  </si>
  <si>
    <t>3- Bankalar</t>
  </si>
  <si>
    <t>4- Verilen Çekler ve Ödeme Emirleri</t>
  </si>
  <si>
    <t>5- Banka Garantili ve Üç Aydan Kısa Vadeli Kredi Kartı Alacakları</t>
  </si>
  <si>
    <t>6- Diğer Nakit ve Nakit Benzeri Varlıklar</t>
  </si>
  <si>
    <t>B- Finansal Varlıklar ile Riski Sigortalılara Ait Finansal Yatırımlar</t>
  </si>
  <si>
    <t>1- Satılmaya Hazır Finansal Varlıklar</t>
  </si>
  <si>
    <t>2- Vadeye Kadar Elde Tutulacak Finansal Varlıklar</t>
  </si>
  <si>
    <t>3- Alım Satım Amaçlı Finansal Varlıklar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</si>
  <si>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</si>
  <si>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</si>
  <si>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</si>
  <si>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</si>
  <si>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</si>
  <si>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</si>
  <si>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>1- Sigortacılık Faaliyetlerinden Alacaklar</t>
  </si>
  <si>
    <t>2- Sigortacılık Faaliyetlerinden Alacaklar Karşılığı (-)</t>
  </si>
  <si>
    <t>3- Reasürans Faaliyetlerinden Alacaklar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</si>
  <si>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</si>
  <si>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</si>
  <si>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</si>
  <si>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</si>
  <si>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</si>
  <si>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</si>
  <si>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</si>
  <si>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>D- İlişkili Taraflardan Alacaklar</t>
  </si>
  <si>
    <t>1- Ortaklardan Alacaklar</t>
  </si>
  <si>
    <t>2- İştiraklerden Alacaklar</t>
  </si>
  <si>
    <t>3- Bağlı Ortaklıklardan Alacaklar</t>
  </si>
  <si>
    <t>4- Müşterek Yönetime Tabi Teşebbüslerden Alacaklar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</si>
  <si>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</si>
  <si>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</si>
  <si>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</si>
  <si>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</si>
  <si>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</si>
  <si>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</si>
  <si>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</si>
  <si>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</si>
  <si>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</si>
  <si>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</si>
  <si>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</si>
  <si>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</si>
  <si>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</si>
  <si>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>F- Gelecek Aylara Ait Giderler ve Gelir Tahakkukları</t>
  </si>
  <si>
    <t>1- Ertelenmiş Üretim Giderleri</t>
  </si>
  <si>
    <t>2- Tahakkuk Etmiş Faiz ve Kira Gelirleri</t>
  </si>
  <si>
    <t>3- Gelir Tahakkukları</t>
  </si>
  <si>
    <t>4- Gelecek Aylara Ait Diğer Giderler</t>
  </si>
  <si>
    <t>G- Diğer Cari Varlıklar</t>
  </si>
  <si>
    <t>1- Gelecek Aylar İhtiyacı Stoklar</t>
  </si>
  <si>
    <t>2- Peşin Ödenen Vergiler ve Fonlar</t>
  </si>
  <si>
    <t>3- Ertelenmiş Vergi Varlıkları</t>
  </si>
  <si>
    <t>4- İş Avansları</t>
  </si>
  <si>
    <t>5- Personele Verilen Avanslar</t>
  </si>
  <si>
    <t>6- Sayım ve Tesellüm Noksanları</t>
  </si>
  <si>
    <t>7- Diğer Çeşitli Cari Varlıklar</t>
  </si>
  <si>
    <t>8- Diğer Cari Varlıklar Karşılığı (-)</t>
  </si>
  <si>
    <t>I- Cari Varlıklar Toplamı</t>
  </si>
  <si>
    <t>II- Cari Olmayan Varlıklar</t>
  </si>
  <si>
    <t>A- Esas Faaliyetlerden Alacaklar</t>
  </si>
  <si>
    <t>10- Esas Faaliyetlerden Kaynaklanan Şüpheli Alacaklar Karşılığı (-)</t>
  </si>
  <si>
    <t>B- İlişkili Taraflardan Alacaklar</t>
  </si>
  <si>
    <t>C- Diğer Alacaklar</t>
  </si>
  <si>
    <t>D- Finansal Varlıklar</t>
  </si>
  <si>
    <t>1- Bağlı Menkul Kıymetler</t>
  </si>
  <si>
    <t>2- İştirakler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</si>
  <si>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</si>
  <si>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</si>
  <si>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</si>
  <si>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</si>
  <si>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</si>
  <si>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</si>
  <si>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>9- Diğer Finansal Varlıklar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</si>
  <si>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</si>
  <si>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</si>
  <si>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</si>
  <si>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</si>
  <si>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</si>
  <si>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>4- Makine ve Teçhizatlar</t>
  </si>
  <si>
    <t>5- Demirbaş ve Tesisatlar</t>
  </si>
  <si>
    <t>6- Motorlu Taşıtlar</t>
  </si>
  <si>
    <t>7- Diğer Maddi Varlıklar (Özel Maliyet Bedelleri Dahil)</t>
  </si>
  <si>
    <t>8- Kiralama Yoluyla Edinilmiş Maddi Varlıklar</t>
  </si>
  <si>
    <t>9- Birikmiş Amortismanlar</t>
  </si>
  <si>
    <t>10- Maddi Varlıklara İlişkin Avanslar (Yapılmakta Olan Yatırımlar Dahil)</t>
  </si>
  <si>
    <t>F- Maddi Olmayan Varlıklar</t>
  </si>
  <si>
    <t>1- Haklar</t>
  </si>
  <si>
    <t>2- Şerefiye</t>
  </si>
  <si>
    <t>3- Faaliyet Öncesi Döneme Ait Giderler</t>
  </si>
  <si>
    <t>4- Araştırma ve Geliştirme Giderleri</t>
  </si>
  <si>
    <t>5- Diğer Maddi Olmayan Varlıklar</t>
  </si>
  <si>
    <t>6- Birikmiş İtfalar (-)</t>
  </si>
  <si>
    <t>7- Maddi Olmayan Varlıklara İlişkin Avanslar</t>
  </si>
  <si>
    <t>G-Gelecek Yıllara Ait Giderler ve Gelir Tahakkukları</t>
  </si>
  <si>
    <t>2- Gelir Tahakkukları</t>
  </si>
  <si>
    <t>3- Gelecek Yıllara Ait Diğer Giderler</t>
  </si>
  <si>
    <t>H-Diğer Cari Olmayan Varlıklar</t>
  </si>
  <si>
    <t>1- Efektif Yabancı Para Hesapları</t>
  </si>
  <si>
    <t>2- Döviz Hesapları</t>
  </si>
  <si>
    <t>3- Gelecek Yıllar İhtiyacı Stoklar</t>
  </si>
  <si>
    <t>4- Peşin Ödenen Vergiler ve Fonlar</t>
  </si>
  <si>
    <t>5- Ertelenmiş Vergi Varlıkları</t>
  </si>
  <si>
    <t>6- Diğer Çeşitli Cari Olmayan Varlıklar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</si>
  <si>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</si>
  <si>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</si>
  <si>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</si>
  <si>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</si>
  <si>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</si>
  <si>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</si>
  <si>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>A- Finansal Borçlar</t>
  </si>
  <si>
    <t>1- Kredi Kuruluşlarına Borçlar</t>
  </si>
  <si>
    <t>2- Finansal Kiralama İşlemlerinden Borçlar</t>
  </si>
  <si>
    <t>3- Ertelenmiş Finansal Kiralama Borçlanma Maliyetleri (-)</t>
  </si>
  <si>
    <t>4- Uzun Vadeli Kredilerin Ana Para Taksitleri ve Faizleri</t>
  </si>
  <si>
    <t>5- Çıkarılmış Tahviller (Bonolar) Anapara, Taksit ve Faizleri</t>
  </si>
  <si>
    <t>6- Çıkarılmış Diğer Finansal Varlıklar</t>
  </si>
  <si>
    <t>7- Çıkarılmış Diğer Finansal Varlıklar İhraç Farkı (-)</t>
  </si>
  <si>
    <t>8- Diğer Finansal Borçlar (Yükümlülükler)</t>
  </si>
  <si>
    <t>B- Esas Faaliyetlerden Borçlar</t>
  </si>
  <si>
    <t>1- Sigortacılık Faaliyetlerinden Borçlar</t>
  </si>
  <si>
    <t>2- Reasürans Faaliyetlerinden Borçlar</t>
  </si>
  <si>
    <t>3- Sigorta ve Reasürans Şirketlerinden Alınan Depolar</t>
  </si>
  <si>
    <t>4- Emeklilik Faaliyetlerinden Borçlar</t>
  </si>
  <si>
    <t>5- Diğer Esas Faaliyetlerden Borçlar</t>
  </si>
  <si>
    <t>6- Diğer Esas Faaliyetlerden Borçlar Borç Senetleri Reeskontu (-)</t>
  </si>
  <si>
    <t>C-İlişkili Taraflara Borçlar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</si>
  <si>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</si>
  <si>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</si>
  <si>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</si>
  <si>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</si>
  <si>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</si>
  <si>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</si>
  <si>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>D- Diğer Borçlar</t>
  </si>
  <si>
    <t>1- Alınan Depozito ve Teminatlar</t>
  </si>
  <si>
    <t>2- Tedavi Giderlerine İlişkin SGK'ya Borçlar</t>
  </si>
  <si>
    <t>3- Diğer Çeşitli Borçlar</t>
  </si>
  <si>
    <t>4- Diğer Çeşitli Borçlar Reeskontu (-)</t>
  </si>
  <si>
    <t>E-Sigortacılık Teknik Karşılıkları</t>
  </si>
  <si>
    <t>1- Kazanılmamış Primler Karşılığı - Net</t>
  </si>
  <si>
    <t>2- Devam Eden Riskler Karşılığı - Net</t>
  </si>
  <si>
    <t>3- Matematik Karşılıklar - Net</t>
  </si>
  <si>
    <t>4- Muallak Tazminat Karşılığı - Net</t>
  </si>
  <si>
    <t>5- İkramiye ve İndirimler Karşılığı - Net</t>
  </si>
  <si>
    <t>6- Diğer Teknik Karşılıklar - Net</t>
  </si>
  <si>
    <t>F- Ödenecek Vergi ve Benzeri Diğer Yükümlülükler İle Karşılıkları</t>
  </si>
  <si>
    <t>1- Ödenecek Vergi ve Fonlar</t>
  </si>
  <si>
    <t>2- Ödenecek Sosyal Güvenlik Kesintileri</t>
  </si>
  <si>
    <t>3- Vadesi Geçmiş, Ertelenmiş veya Taksitlendirilmiş Vergi</t>
  </si>
  <si>
    <t>ve Diğer Yükümlülükler</t>
  </si>
  <si>
    <t>4- Ödenecek Diğer Vergi ve Benzeri Yükümlülükler</t>
  </si>
  <si>
    <t>5- Dönem Karı Vergi ve Diğer Yasal Yükümlülük Karşılıkları</t>
  </si>
  <si>
    <t>6- Dönem Karının Peşin Ödenen Vergi ve Diğer Yükümlülükleri (-)</t>
  </si>
  <si>
    <t>7- Diğer Vergi ve Benzeri Yükümlülük Karşılıkları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</si>
  <si>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</si>
  <si>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</si>
  <si>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</si>
  <si>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</si>
  <si>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>H- Gelecek Aylara Ait Gelirler ve Gider Tahakkukları</t>
  </si>
  <si>
    <t>1- Ertelenmiş Komisyon Gelirleri</t>
  </si>
  <si>
    <t>2- Gider Tahakkukları</t>
  </si>
  <si>
    <t>3- Gelecek Aylara Ait Diğer Gelirler</t>
  </si>
  <si>
    <t>I- Diğer Kısa Vadeli Yükümlülükler</t>
  </si>
  <si>
    <t>1- Ertelenmiş Vergi Yükümlüğü</t>
  </si>
  <si>
    <t>2- Sayım ve Tesellüm Fazlalıkları</t>
  </si>
  <si>
    <t>3- Diğer Çeşitli Kısa Vadeli Yükümlülükler</t>
  </si>
  <si>
    <t>III - Kısa Vadeli Yükümlülükler Toplamı</t>
  </si>
  <si>
    <t>IV- Uzun Vadeli Yükümlülükler</t>
  </si>
  <si>
    <t>4- Çıkarılmış Tahviller</t>
  </si>
  <si>
    <t>5- Çıkarılmış Diğer Finansal Varlıklar</t>
  </si>
  <si>
    <t>6- Çıkarılmış Diğer Finansal Varlıklar İhraç Farkı (-)</t>
  </si>
  <si>
    <t>7- Diğer Finansal Borçlar (Yükümlülükler)</t>
  </si>
  <si>
    <t>C- İlişkili Taraflara Borçlar</t>
  </si>
  <si>
    <t>E- Sigortacılık Teknik Karşılıkları</t>
  </si>
  <si>
    <t>F- Diğer Yükümlülükler ve Karşılıkları</t>
  </si>
  <si>
    <t>1- Ödenecek Diğer Yükümlülükler</t>
  </si>
  <si>
    <t>2- Vadesi Geçmiş, Ertelenmiş veya Taksitlendirilmiş</t>
  </si>
  <si>
    <t>Vergi ve Diğer Yükümlülükler</t>
  </si>
  <si>
    <t>3- Diğer Borç ve Gider Karşılıkları</t>
  </si>
  <si>
    <t>H-Gelecek Yıllara Ait Gelirler ve Gider Tahakkukları</t>
  </si>
  <si>
    <t>3- Gelecek Yıllara Ait Diğer Gelirler</t>
  </si>
  <si>
    <t>I- Diğer Uzun Vadeli Yükümlülükler</t>
  </si>
  <si>
    <t>1- Ertelenmiş Vergi Yükümlülüğü</t>
  </si>
  <si>
    <t>2- Diğer Uzun Vadeli Yükümlülükler</t>
  </si>
  <si>
    <t>IV- Uzun Vadeli Yükümlülükler Toplamı</t>
  </si>
  <si>
    <t>ÖZSERMAYE</t>
  </si>
  <si>
    <t>V- Özsermaye</t>
  </si>
  <si>
    <t>A- Ödenmiş Sermaye</t>
  </si>
  <si>
    <t>1- (Nominal) Sermaye</t>
  </si>
  <si>
    <t>2- Ödenmemiş Sermaye (-)</t>
  </si>
  <si>
    <t>3- Sermaye Düzeltmesi Olumlu Farkları</t>
  </si>
  <si>
    <t>4- Sermaye Düzeltmesi Olumsuz Farkları (-)</t>
  </si>
  <si>
    <t>5- Tescili Beklenen Sermaye</t>
  </si>
  <si>
    <t>B- Sermaye Yedekleri</t>
  </si>
  <si>
    <t>1- Hisse Senedi İhraç Primleri</t>
  </si>
  <si>
    <t>2- Hisse Senedi İptal Karları</t>
  </si>
  <si>
    <t>3- Sermayeye Eklenecek Satış Karları</t>
  </si>
  <si>
    <t>4- Yabancı Para Çevirim Farkları</t>
  </si>
  <si>
    <t>5- Diğer Sermaye Yedekleri</t>
  </si>
  <si>
    <t>C- Kar Yedekleri</t>
  </si>
  <si>
    <t>1- Yasal Yedekler</t>
  </si>
  <si>
    <t>2- Statü Yedekleri</t>
  </si>
  <si>
    <t>3- Olağanüstü Yedekler</t>
  </si>
  <si>
    <t>4- Özel Fonlar (Yedekler)</t>
  </si>
  <si>
    <t>5- Finansal Varlıkların Değerlemesi</t>
  </si>
  <si>
    <t>6- Diğer Kar Yedekleri</t>
  </si>
  <si>
    <t>D- Geçmiş Yıllar Karları</t>
  </si>
  <si>
    <t>1- Geçmiş Yıllar Karları</t>
  </si>
  <si>
    <t>E-Geçmiş Yıllar Zararları (-)</t>
  </si>
  <si>
    <t>1- Geçmiş Yıllar Zararları</t>
  </si>
  <si>
    <t>F-Dönem Net Karı/Zararı</t>
  </si>
  <si>
    <t>1- Dönem Net Karı</t>
  </si>
  <si>
    <t>2- Dönem Net Zararı (-)</t>
  </si>
  <si>
    <t>3-Dağıtıma Konu Olmayan Dönem Karı</t>
  </si>
  <si>
    <t>Özsermaye Toplamı</t>
  </si>
  <si>
    <t>Özsermaye ve Yükümlülükler Toplamı</t>
  </si>
  <si>
    <t xml:space="preserve"> I-TEKNİK BÖLÜM</t>
  </si>
  <si>
    <t>A- Hayat Dışı Teknik Gelir</t>
  </si>
  <si>
    <t>1- Kazanılmış Primler (Reasürör Payı Düşülmüş Olarak)</t>
  </si>
  <si>
    <t>1.1- Yazılan Primler (Reasürör Payı Düşülmüş Olarak)</t>
  </si>
  <si>
    <t>1.1.1- Brüt Yazılan Primler</t>
  </si>
  <si>
    <t>1.1.2- Reasüröre Devredilen Primler</t>
  </si>
  <si>
    <t>1.1.3- SGK'ya Aktarılan Primler</t>
  </si>
  <si>
    <t>1.2- Kazanılmamış Primler Karşılığında Değişim (Reasürör Payı ve Devreden Kısım Düşülmüş Olarak)</t>
  </si>
  <si>
    <t>1.2.1- Kazanılmamış Primler Karşılığı</t>
  </si>
  <si>
    <t>1.2.2- Kazanılmamış Primler Karşılığında Reasürör Payı</t>
  </si>
  <si>
    <t>1.2.3- Kazanılmamış Primler Karşılığında SGK Payı</t>
  </si>
  <si>
    <t>1.3- Devam Eden Riskler Karşılığında Değişim (Reasürör Payı ve Devreden Kısım Düşülmüş Olarak)</t>
  </si>
  <si>
    <t>1.3.1- Devam Eden Riskler Karşılığı</t>
  </si>
  <si>
    <t>1.3.2- Devam Eden Riskler Karşılığında Reasürör Payı</t>
  </si>
  <si>
    <t>2- Teknik Olmayan Bölümden Aktarılan Yatırım Gelirleri</t>
  </si>
  <si>
    <t>3- Diğer Teknik Gelirler (Reasürör Payı Düşülmüş Olarak)</t>
  </si>
  <si>
    <t>3.1- Brüt Diğer Teknik Gelirler</t>
  </si>
  <si>
    <t>3.2- Brüt Diğer Teknik Gelirlerde Reasürör Payı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</si>
  <si>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</si>
  <si>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</si>
  <si>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</si>
  <si>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</si>
  <si>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>1.1.1- Brüt Ödenen Tazminatlar</t>
  </si>
  <si>
    <t>1.1.2- Ödenen Tazminatlarda Reasürör Payı</t>
  </si>
  <si>
    <t>1.2- Muallak Tazminatlar Karşılığında Değişim (Reasürör Payı ve Devreden Kısım Düşülmüş Olarak)</t>
  </si>
  <si>
    <t>1.2.1- Muallak Tazminatlar Karşılığı</t>
  </si>
  <si>
    <t>1.2.2- Muallak Tazminatlar Karşılığında Reasürör Payı</t>
  </si>
  <si>
    <t>2- İkramiye ve İndirimler Karşılığında Değişim (Reasürör Payı ve Devreden Kısım Düşülmüş Olarak)</t>
  </si>
  <si>
    <t>2.1- İkramiye ve İndirimler Karşılığı</t>
  </si>
  <si>
    <t>2.2- İkramiye ve İndirimler Karşılığında Reasürör Payı</t>
  </si>
  <si>
    <t>3- Diğer Teknik Karşılıklarda Değişim (Reasürör Payı ve Devreden Kısım Düşülmüş Olarak)</t>
  </si>
  <si>
    <t>4- Faaliyet Giderleri</t>
  </si>
  <si>
    <t>5- Matematik Karşılıklarda Değişim (Reasürör Payı ve Devreden Kısım Düşülmüş Olarak)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</si>
  <si>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</si>
  <si>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</si>
  <si>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</si>
  <si>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</si>
  <si>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</si>
  <si>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</si>
  <si>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>D- Hayat Teknik Gelir</t>
  </si>
  <si>
    <t>1.1- Yazılan Primler (Reasürör payı Düşülmüş Olarak)</t>
  </si>
  <si>
    <t>2- Hayat Branşı Yatırım Geliri</t>
  </si>
  <si>
    <t>3- Yatırımlardaki Gerçekleşmemiş Karlar</t>
  </si>
  <si>
    <t>4- Diğer Teknik Gelirler (Reasürör Payı Düşülmüş Olarak)</t>
  </si>
  <si>
    <t>4.1- Brüt Diğer Teknik Gelirler</t>
  </si>
  <si>
    <t>4.2- Brüt Diğer Teknik Gelirlerde Reasürör Payı</t>
  </si>
  <si>
    <t>5- Tahakkuk Eden Rücu Gelirleri</t>
  </si>
  <si>
    <t>E- Hayat Teknik Gider</t>
  </si>
  <si>
    <t>3- Hayat Matematik Karşılığında Değişim (Reasürör Payı ve Devreden Kısım Düşülmüş Olarak)</t>
  </si>
  <si>
    <t>3.1- Matematik Karşılıklar</t>
  </si>
  <si>
    <t>3.1.1- Aktüeryal Matematik Karşılıklar</t>
  </si>
  <si>
    <t>3.1.2- Kar Payı Karşılığı (Yatırım Riski Poliçe Sahiplerine Ait Poliçeler İçin Ayrılan Karş.)</t>
  </si>
  <si>
    <t>3.2- Matematik Karşılığında Reasürör Payı</t>
  </si>
  <si>
    <t>3.2.1- Aktüeryal Matematik Karşılıklar Reasürör Payı</t>
  </si>
  <si>
    <t>3.2.2- Kar Payı Karşılığı Reasürör Payı (Yatırım Riski Poliçe Sahiplerine Ait
Poliçeler İçin Ayrılan Karş.)</t>
  </si>
  <si>
    <t>4- Diğer Teknik Karşılıklarda Değişim (Reasürör Payı ve Devreden Kısım Düşülmüş Olarak)</t>
  </si>
  <si>
    <t>5- Faaliyet Giderleri</t>
  </si>
  <si>
    <t>6- Yatırım Giderleri</t>
  </si>
  <si>
    <t>7- Yatırımlardaki Gerçekleşmemiş Zararlar</t>
  </si>
  <si>
    <t>8- Teknik Olmayan Bölüme Aktarılan Yatırım Gelirleri</t>
  </si>
  <si>
    <t>F- Teknik Bölüm Dengesi- Hayat (D - E)</t>
  </si>
  <si>
    <t>G- Emeklilik Teknik Gelir</t>
  </si>
  <si>
    <t>1- Fon İşletim Gelirleri</t>
  </si>
  <si>
    <t>2- Yönetim Gideri Kesintisi</t>
  </si>
  <si>
    <t>3- Giriş Aidatı Gelirleri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</si>
  <si>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</si>
  <si>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</si>
  <si>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</si>
  <si>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</si>
  <si>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</si>
  <si>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>1- Fon İşletim Giderleri</t>
  </si>
  <si>
    <t>2- Sermaye Tahsis Avansları Değer Azalış Giderleri</t>
  </si>
  <si>
    <t>3- Faaliyet Giderleri</t>
  </si>
  <si>
    <t>4- Diğer Teknik Giderler</t>
  </si>
  <si>
    <t>I- Teknik Bölüm Dengesi- Emeklilik (G - H)</t>
  </si>
  <si>
    <t>II -TEKNİK OLMAYAN BÖLÜM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</si>
  <si>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</si>
  <si>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</si>
  <si>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</si>
  <si>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</si>
  <si>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</si>
  <si>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</si>
  <si>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 Elde Edilen Karlar</t>
  </si>
  <si>
    <t>3- Finansal Yatırımların Değerlemesi</t>
  </si>
  <si>
    <t>4- Kambiyo Karları</t>
  </si>
  <si>
    <t>5- İştiraklerden Gelirler</t>
  </si>
  <si>
    <t>6- Bağlı Ortaklıklar ve Müşterek Yönetime Tabi Teşebbüslerden Gelirler</t>
  </si>
  <si>
    <t>7- Arazi, Arsa ile Binalardan Elde Edilen Gelirler</t>
  </si>
  <si>
    <t>8- Türev Ürünlerden Elde Edilen Gelirler</t>
  </si>
  <si>
    <t>9- Diğer Yatırımlar</t>
  </si>
  <si>
    <t>10- Hayat Teknik Bölümünden Aktarılan Yatırım Gelirleri</t>
  </si>
  <si>
    <t>L- Yatırım Giderleri</t>
  </si>
  <si>
    <t>1- Yatırım Yönetim Giderleri - Faiz Dahil</t>
  </si>
  <si>
    <t>2- Yatırımlar Değer Azalışları</t>
  </si>
  <si>
    <t>3- Yatırımların Nakde Çevrilmesi Sonucunda Oluşan Zararlar</t>
  </si>
  <si>
    <t>4- Hayat Dışı Teknik Bölümüne Aktarılan Yatırım Gelirleri</t>
  </si>
  <si>
    <t>5- Türev Ürünler Sonucunda Oluşan Zararlar</t>
  </si>
  <si>
    <t>6- Kambiyo Zararları</t>
  </si>
  <si>
    <t>7- Amortisman Giderleri</t>
  </si>
  <si>
    <t>8- Diğer Yatırım Giderleri</t>
  </si>
  <si>
    <t>M- Diğer Faaliyetlerden ve Olağandışı Faaliyetlerden Gelir ve Karlar ile Gider ve Zararlar</t>
  </si>
  <si>
    <t>1- Karşılıklar Hesabı</t>
  </si>
  <si>
    <t>2- Reeskont Hesabı</t>
  </si>
  <si>
    <t>3- Özellikli Sigortalar Hesabı</t>
  </si>
  <si>
    <t>4- Enflasyon Düzeltmesi Hesabı</t>
  </si>
  <si>
    <t>5- Ertelenmiş Vergi Varlığı Hesabı</t>
  </si>
  <si>
    <t>6- Ertelenmiş Vergi Yükümlülüğü Gideri</t>
  </si>
  <si>
    <t>7- Diğer Gelir ve Karlar</t>
  </si>
  <si>
    <t>8- Diğer Gider ve Zararlar</t>
  </si>
  <si>
    <t>9- Önceki Yıl Gelir ve Karları</t>
  </si>
  <si>
    <t>10- Önceki Yıl Gider ve Zararları</t>
  </si>
  <si>
    <t>N- Dönem Net Karı veya Zararı</t>
  </si>
  <si>
    <t>1- Dönem Karı ve Zararı</t>
  </si>
  <si>
    <t>2- Dönem Karı Vergi ve Diğer Yasal Yükümlülük Karşılıkları</t>
  </si>
  <si>
    <t>3- Dönem Net Kar veya Zararı</t>
  </si>
  <si>
    <t>4- Enflasyon Düzeltme Hesabı</t>
  </si>
  <si>
    <t>Bağımsız
Denetimden Geçmiş
Önceki Dönem
31 Aralık 2025</t>
  </si>
  <si>
    <t>Bağımsız
Denetimden Geçmemiş
Cari Dönem
31 Mart 2026</t>
  </si>
  <si>
    <t>Bağımsız
Denetimden Geçmemiş
Cari Dönem
1 Ocak -31 Mart 2026</t>
  </si>
  <si>
    <t>Bağımsız
Denetimden Geçmemiş
Önceki Dönem
1 Ocak -31 Mart 2025</t>
  </si>
  <si>
    <t>Bağımsız
Denetimden Geçmiş
Önceki Dönem
1 Ocak -31 Mart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</si>
</sst>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&quot;-&quot;"/>
  </numFmts>
  <fonts count="7">
    <font>
      <sz val="11"/>
      <color theme="1"/>
      <name val="Aptos Narrow"/>
      <family val="2"/>
      <charset val="162"/>
      <scheme val="minor"/>
    </font>
    <font>
      <b/>
      <sz val="7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b/>
      <i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wrapText="1"/>
    </xf>
    <xf numFmtId="0" fontId="5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8A85-D481-4DE6-A87B-11F59D23B2FE}">
  <sheetPr>
    <tabColor rgb="FF00B050"/>
  </sheetPr>
  <dimension ref="A1:C145"/>
  <sheetViews>
    <sheetView showGridLines="0" tabSelected="1" topLeftCell="A52" zoomScale="111" zoomScaleNormal="111" zoomScaleSheetLayoutView="90" workbookViewId="0">
      <selection activeCell="B116" sqref="B116"/>
    </sheetView>
  </sheetViews>
  <sheetFormatPr defaultColWidth="14.3984375" defaultRowHeight="9"/>
  <cols>
    <col min="1" max="1" width="38.3984375" style="1" customWidth="1"/>
    <col min="2" max="2" width="15.59765625" style="8" customWidth="1"/>
    <col min="3" max="3" width="13.69921875" style="8" bestFit="1" customWidth="1"/>
    <col min="4" max="16384" width="14.3984375" style="1"/>
  </cols>
  <sheetData>
    <row r="1" spans="1:3" ht="9" customHeight="1">
      <c r="A1" s="25" t="s">
        <v>0</v>
      </c>
      <c r="B1" s="26"/>
      <c r="C1" s="27"/>
    </row>
    <row r="2" spans="1:3" ht="12" hidden="1" customHeight="1">
      <c r="A2" s="28" t="s">
        <v>1</v>
      </c>
      <c r="B2" s="29" t="s">
        <v>336</v>
      </c>
      <c r="C2" s="29" t="s">
        <v>335</v>
      </c>
    </row>
    <row r="3" spans="1:3" ht="14.4" customHeight="1">
      <c r="A3" s="28"/>
      <c r="B3" s="29"/>
      <c r="C3" s="29"/>
    </row>
    <row r="4" spans="1:3" ht="14.4" customHeight="1">
      <c r="A4" s="28"/>
      <c r="B4" s="29"/>
      <c r="C4" s="29"/>
    </row>
    <row r="5" spans="1:3">
      <c r="A5" s="28"/>
      <c r="B5" s="29"/>
      <c r="C5" s="29"/>
    </row>
    <row r="6" spans="1:3" ht="9" customHeight="1">
      <c r="A6" s="2" t="s">
        <v>2</v>
      </c>
      <c r="B6" s="3">
        <v>13590549690</v>
      </c>
      <c r="C6" s="3">
        <v>11162984992</v>
      </c>
    </row>
    <row r="7" spans="1:3" ht="9" customHeight="1">
      <c r="A7" s="5" t="s">
        <v>3</v>
      </c>
      <c r="B7" s="6">
        <v>0</v>
      </c>
      <c r="C7" s="6">
        <v>0</v>
      </c>
    </row>
    <row r="8" spans="1:3" ht="9" customHeight="1">
      <c r="A8" s="5" t="s">
        <v>4</v>
      </c>
      <c r="B8" s="6">
        <v>0</v>
      </c>
      <c r="C8" s="6">
        <v>0</v>
      </c>
    </row>
    <row r="9" spans="1:3" ht="9" customHeight="1">
      <c r="A9" s="5" t="s">
        <v>5</v>
      </c>
      <c r="B9" s="6">
        <v>7450326391</v>
      </c>
      <c r="C9" s="6">
        <v>5419670711</v>
      </c>
    </row>
    <row r="10" spans="1:3" ht="9" customHeight="1">
      <c r="A10" s="5" t="s">
        <v>6</v>
      </c>
      <c r="B10" s="6">
        <v>0</v>
      </c>
      <c r="C10" s="6">
        <v>0</v>
      </c>
    </row>
    <row r="11" spans="1:3" ht="9" customHeight="1">
      <c r="A11" s="5" t="s">
        <v>7</v>
      </c>
      <c r="B11" s="6">
        <v>6140223299</v>
      </c>
      <c r="C11" s="6">
        <v>5743314281</v>
      </c>
    </row>
    <row r="12" spans="1:3" ht="9" customHeight="1">
      <c r="A12" s="5" t="s">
        <v>8</v>
      </c>
      <c r="B12" s="6">
        <v>0</v>
      </c>
      <c r="C12" s="6">
        <v>0</v>
      </c>
    </row>
    <row r="13" spans="1:3" ht="9" customHeight="1">
      <c r="A13" s="2" t="s">
        <v>9</v>
      </c>
      <c r="B13" s="3">
        <v>92469375233</v>
      </c>
      <c r="C13" s="3">
        <v>86507064355</v>
      </c>
    </row>
    <row r="14" spans="1:3" ht="9" customHeight="1">
      <c r="A14" s="5" t="s">
        <v>10</v>
      </c>
      <c r="B14" s="6">
        <v>36947887279</v>
      </c>
      <c r="C14" s="6">
        <v>29834905098</v>
      </c>
    </row>
    <row r="15" spans="1:3" ht="9" customHeight="1">
      <c r="A15" s="5" t="s">
        <v>11</v>
      </c>
      <c r="B15" s="6">
        <v>25278976304</v>
      </c>
      <c r="C15" s="6">
        <v>24596258610</v>
      </c>
    </row>
    <row r="16" spans="1:3" ht="9" customHeight="1">
      <c r="A16" s="5" t="s">
        <v>12</v>
      </c>
      <c r="B16" s="6">
        <v>30242511650</v>
      </c>
      <c r="C16" s="6">
        <v>32075900647</v>
      </c>
    </row>
    <row r="17" spans="1:3" ht="9" customHeight="1">
      <c r="A17" s="5" t="s">
        <v>13</v>
      </c>
      <c r="B17" s="6">
        <v>0</v>
      </c>
      <c r="C17" s="6">
        <v>0</v>
      </c>
    </row>
    <row r="18" spans="1:3" ht="9" customHeight="1">
      <c r="A18" s="5" t="s">
        <v>14</v>
      </c>
      <c r="B18" s="6">
        <v>0</v>
      </c>
      <c r="C18" s="6">
        <v>0</v>
      </c>
    </row>
    <row r="19" spans="1:3" ht="9" customHeight="1">
      <c r="A19" s="5" t="s">
        <v>15</v>
      </c>
      <c r="B19" s="6">
        <v>0</v>
      </c>
      <c r="C19" s="6">
        <v>0</v>
      </c>
    </row>
    <row r="20" spans="1:3" ht="9" customHeight="1">
      <c r="A20" s="5" t="s">
        <v>16</v>
      </c>
      <c r="B20" s="6">
        <v>0</v>
      </c>
      <c r="C20" s="6">
        <v>0</v>
      </c>
    </row>
    <row r="21" spans="1:3" ht="9" customHeight="1">
      <c r="A21" s="5" t="s">
        <v>17</v>
      </c>
      <c r="B21" s="6">
        <v>0</v>
      </c>
      <c r="C21" s="6">
        <v>0</v>
      </c>
    </row>
    <row r="22" spans="1:3" s="7" customFormat="1" ht="9" customHeight="1">
      <c r="A22" s="2" t="s">
        <v>18</v>
      </c>
      <c r="B22" s="3">
        <v>47236211776</v>
      </c>
      <c r="C22" s="3">
        <v>31481788521</v>
      </c>
    </row>
    <row r="23" spans="1:3" ht="9" customHeight="1">
      <c r="A23" s="5" t="s">
        <v>19</v>
      </c>
      <c r="B23" s="6">
        <v>44039272529</v>
      </c>
      <c r="C23" s="6">
        <v>30361635866</v>
      </c>
    </row>
    <row r="24" spans="1:3" ht="9" customHeight="1">
      <c r="A24" s="5" t="s">
        <v>20</v>
      </c>
      <c r="B24" s="6">
        <v>-131715095</v>
      </c>
      <c r="C24" s="6">
        <v>-121465371</v>
      </c>
    </row>
    <row r="25" spans="1:3" ht="9" customHeight="1">
      <c r="A25" s="5" t="s">
        <v>21</v>
      </c>
      <c r="B25" s="6">
        <v>3324714489</v>
      </c>
      <c r="C25" s="6">
        <v>1237678173</v>
      </c>
    </row>
    <row r="26" spans="1:3" ht="9" customHeight="1">
      <c r="A26" s="5" t="s">
        <v>22</v>
      </c>
      <c r="B26" s="6">
        <v>0</v>
      </c>
      <c r="C26" s="6">
        <v>0</v>
      </c>
    </row>
    <row r="27" spans="1:3" ht="9" customHeight="1">
      <c r="A27" s="5" t="s">
        <v>23</v>
      </c>
      <c r="B27" s="6">
        <v>0</v>
      </c>
      <c r="C27" s="6">
        <v>0</v>
      </c>
    </row>
    <row r="28" spans="1:3" ht="9" customHeight="1">
      <c r="A28" s="5" t="s">
        <v>24</v>
      </c>
      <c r="B28" s="6">
        <v>0</v>
      </c>
      <c r="C28" s="6">
        <v>0</v>
      </c>
    </row>
    <row r="29" spans="1:3" ht="9" customHeight="1">
      <c r="A29" s="5" t="s">
        <v>25</v>
      </c>
      <c r="B29" s="6">
        <v>0</v>
      </c>
      <c r="C29" s="6">
        <v>0</v>
      </c>
    </row>
    <row r="30" spans="1:3" ht="9" customHeight="1">
      <c r="A30" s="5" t="s">
        <v>26</v>
      </c>
      <c r="B30" s="6">
        <v>0</v>
      </c>
      <c r="C30" s="6">
        <v>0</v>
      </c>
    </row>
    <row r="31" spans="1:3" ht="9" customHeight="1">
      <c r="A31" s="5" t="s">
        <v>27</v>
      </c>
      <c r="B31" s="6">
        <v>3302468743</v>
      </c>
      <c r="C31" s="6">
        <v>2989408500</v>
      </c>
    </row>
    <row r="32" spans="1:3" ht="9" customHeight="1">
      <c r="A32" s="5" t="s">
        <v>28</v>
      </c>
      <c r="B32" s="6">
        <v>-3298528890</v>
      </c>
      <c r="C32" s="6">
        <v>-2985468647</v>
      </c>
    </row>
    <row r="33" spans="1:3" ht="9" customHeight="1">
      <c r="A33" s="2" t="s">
        <v>29</v>
      </c>
      <c r="B33" s="3">
        <v>691522</v>
      </c>
      <c r="C33" s="3">
        <v>348081</v>
      </c>
    </row>
    <row r="34" spans="1:3" ht="9" customHeight="1">
      <c r="A34" s="5" t="s">
        <v>30</v>
      </c>
      <c r="B34" s="6">
        <v>0</v>
      </c>
      <c r="C34" s="6">
        <v>0</v>
      </c>
    </row>
    <row r="35" spans="1:3" ht="9" customHeight="1">
      <c r="A35" s="5" t="s">
        <v>31</v>
      </c>
      <c r="B35" s="6">
        <v>0</v>
      </c>
      <c r="C35" s="6">
        <v>0</v>
      </c>
    </row>
    <row r="36" spans="1:3" ht="9" customHeight="1">
      <c r="A36" s="5" t="s">
        <v>32</v>
      </c>
      <c r="B36" s="6">
        <v>0</v>
      </c>
      <c r="C36" s="6">
        <v>0</v>
      </c>
    </row>
    <row r="37" spans="1:3" ht="9" customHeight="1">
      <c r="A37" s="5" t="s">
        <v>33</v>
      </c>
      <c r="B37" s="6">
        <v>0</v>
      </c>
      <c r="C37" s="6">
        <v>0</v>
      </c>
    </row>
    <row r="38" spans="1:3" ht="9" customHeight="1">
      <c r="A38" s="5" t="s">
        <v>34</v>
      </c>
      <c r="B38" s="6">
        <v>0</v>
      </c>
      <c r="C38" s="6">
        <v>0</v>
      </c>
    </row>
    <row r="39" spans="1:3" ht="9" customHeight="1">
      <c r="A39" s="5" t="s">
        <v>35</v>
      </c>
      <c r="B39" s="6">
        <v>691522</v>
      </c>
      <c r="C39" s="6">
        <v>348081</v>
      </c>
    </row>
    <row r="40" spans="1:3" ht="9" customHeight="1">
      <c r="A40" s="5" t="s">
        <v>36</v>
      </c>
      <c r="B40" s="6">
        <v>0</v>
      </c>
      <c r="C40" s="6">
        <v>0</v>
      </c>
    </row>
    <row r="41" spans="1:3" ht="9" customHeight="1">
      <c r="A41" s="5" t="s">
        <v>37</v>
      </c>
      <c r="B41" s="6">
        <v>0</v>
      </c>
      <c r="C41" s="6">
        <v>0</v>
      </c>
    </row>
    <row r="42" spans="1:3" ht="9" customHeight="1">
      <c r="A42" s="5" t="s">
        <v>38</v>
      </c>
      <c r="B42" s="6">
        <v>0</v>
      </c>
      <c r="C42" s="6">
        <v>0</v>
      </c>
    </row>
    <row r="43" spans="1:3" ht="9" customHeight="1">
      <c r="A43" s="2" t="s">
        <v>39</v>
      </c>
      <c r="B43" s="3">
        <v>2013801997</v>
      </c>
      <c r="C43" s="3">
        <v>1564644488</v>
      </c>
    </row>
    <row r="44" spans="1:3" ht="9" customHeight="1">
      <c r="A44" s="5" t="s">
        <v>40</v>
      </c>
      <c r="B44" s="6">
        <v>0</v>
      </c>
      <c r="C44" s="6">
        <v>0</v>
      </c>
    </row>
    <row r="45" spans="1:3" ht="9" customHeight="1">
      <c r="A45" s="5" t="s">
        <v>41</v>
      </c>
      <c r="B45" s="6">
        <v>0</v>
      </c>
      <c r="C45" s="6">
        <v>0</v>
      </c>
    </row>
    <row r="46" spans="1:3" ht="9" customHeight="1">
      <c r="A46" s="5" t="s">
        <v>42</v>
      </c>
      <c r="B46" s="6">
        <v>0</v>
      </c>
      <c r="C46" s="6">
        <v>0</v>
      </c>
    </row>
    <row r="47" spans="1:3" ht="9" customHeight="1">
      <c r="A47" s="5" t="s">
        <v>43</v>
      </c>
      <c r="B47" s="6">
        <v>2013801997</v>
      </c>
      <c r="C47" s="6">
        <v>1564644488</v>
      </c>
    </row>
    <row r="48" spans="1:3" ht="9" customHeight="1">
      <c r="A48" s="5" t="s">
        <v>44</v>
      </c>
      <c r="B48" s="6">
        <v>0</v>
      </c>
      <c r="C48" s="6">
        <v>0</v>
      </c>
    </row>
    <row r="49" spans="1:3" ht="9" customHeight="1">
      <c r="A49" s="5" t="s">
        <v>45</v>
      </c>
      <c r="B49" s="6">
        <v>403151</v>
      </c>
      <c r="C49" s="6">
        <v>403151</v>
      </c>
    </row>
    <row r="50" spans="1:3" ht="9" customHeight="1">
      <c r="A50" s="5" t="s">
        <v>46</v>
      </c>
      <c r="B50" s="6">
        <v>-403151</v>
      </c>
      <c r="C50" s="6">
        <v>-403151</v>
      </c>
    </row>
    <row r="51" spans="1:3" ht="9" customHeight="1">
      <c r="A51" s="2" t="s">
        <v>47</v>
      </c>
      <c r="B51" s="3">
        <v>13590044512</v>
      </c>
      <c r="C51" s="3">
        <v>10309937036</v>
      </c>
    </row>
    <row r="52" spans="1:3" ht="9" customHeight="1">
      <c r="A52" s="5" t="s">
        <v>48</v>
      </c>
      <c r="B52" s="6">
        <v>13081659258</v>
      </c>
      <c r="C52" s="6">
        <v>9784839009</v>
      </c>
    </row>
    <row r="53" spans="1:3" ht="9" customHeight="1">
      <c r="A53" s="5" t="s">
        <v>49</v>
      </c>
      <c r="B53" s="6">
        <v>0</v>
      </c>
      <c r="C53" s="6">
        <v>0</v>
      </c>
    </row>
    <row r="54" spans="1:3" ht="9" customHeight="1">
      <c r="A54" s="5" t="s">
        <v>50</v>
      </c>
      <c r="B54" s="6">
        <v>0</v>
      </c>
      <c r="C54" s="6">
        <v>0</v>
      </c>
    </row>
    <row r="55" spans="1:3" ht="9" customHeight="1">
      <c r="A55" s="5" t="s">
        <v>51</v>
      </c>
      <c r="B55" s="6">
        <v>508385254</v>
      </c>
      <c r="C55" s="6">
        <v>525098027</v>
      </c>
    </row>
    <row r="56" spans="1:3" ht="9" customHeight="1">
      <c r="A56" s="2" t="s">
        <v>52</v>
      </c>
      <c r="B56" s="3">
        <v>110378204</v>
      </c>
      <c r="C56" s="3">
        <v>790140273</v>
      </c>
    </row>
    <row r="57" spans="1:3" ht="9" customHeight="1">
      <c r="A57" s="5" t="s">
        <v>53</v>
      </c>
      <c r="B57" s="6">
        <v>0</v>
      </c>
      <c r="C57" s="6">
        <v>0</v>
      </c>
    </row>
    <row r="58" spans="1:3" ht="9" customHeight="1">
      <c r="A58" s="5" t="s">
        <v>54</v>
      </c>
      <c r="B58" s="6">
        <v>103239568</v>
      </c>
      <c r="C58" s="6">
        <v>784762178</v>
      </c>
    </row>
    <row r="59" spans="1:3" ht="9" customHeight="1">
      <c r="A59" s="5" t="s">
        <v>55</v>
      </c>
      <c r="B59" s="6">
        <v>0</v>
      </c>
      <c r="C59" s="6">
        <v>0</v>
      </c>
    </row>
    <row r="60" spans="1:3" ht="9" customHeight="1">
      <c r="A60" s="5" t="s">
        <v>56</v>
      </c>
      <c r="B60" s="6">
        <v>0</v>
      </c>
      <c r="C60" s="6">
        <v>0</v>
      </c>
    </row>
    <row r="61" spans="1:3" ht="9" customHeight="1">
      <c r="A61" s="5" t="s">
        <v>57</v>
      </c>
      <c r="B61" s="6">
        <v>353078</v>
      </c>
      <c r="C61" s="6">
        <v>44018</v>
      </c>
    </row>
    <row r="62" spans="1:3" ht="9" customHeight="1">
      <c r="A62" s="5" t="s">
        <v>58</v>
      </c>
      <c r="B62" s="6">
        <v>0</v>
      </c>
      <c r="C62" s="6">
        <v>0</v>
      </c>
    </row>
    <row r="63" spans="1:3" ht="9" customHeight="1">
      <c r="A63" s="5" t="s">
        <v>59</v>
      </c>
      <c r="B63" s="6">
        <v>6785558</v>
      </c>
      <c r="C63" s="6">
        <v>5334077</v>
      </c>
    </row>
    <row r="64" spans="1:3" ht="9" customHeight="1">
      <c r="A64" s="5" t="s">
        <v>60</v>
      </c>
      <c r="B64" s="6">
        <v>0</v>
      </c>
      <c r="C64" s="6">
        <v>0</v>
      </c>
    </row>
    <row r="65" spans="1:3" ht="9" customHeight="1">
      <c r="A65" s="2" t="s">
        <v>61</v>
      </c>
      <c r="B65" s="3">
        <v>169011052934</v>
      </c>
      <c r="C65" s="3">
        <v>141816907746</v>
      </c>
    </row>
    <row r="67" spans="1:3" ht="9.6" customHeight="1">
      <c r="A67" s="25" t="s">
        <v>0</v>
      </c>
      <c r="B67" s="26"/>
      <c r="C67" s="27"/>
    </row>
    <row r="68" spans="1:3" ht="9" hidden="1" customHeight="1">
      <c r="A68" s="28" t="s">
        <v>62</v>
      </c>
      <c r="B68" s="29" t="s">
        <v>336</v>
      </c>
      <c r="C68" s="29" t="s">
        <v>335</v>
      </c>
    </row>
    <row r="69" spans="1:3" ht="9" hidden="1" customHeight="1">
      <c r="A69" s="28"/>
      <c r="B69" s="29"/>
      <c r="C69" s="29"/>
    </row>
    <row r="70" spans="1:3" ht="9" customHeight="1">
      <c r="A70" s="28"/>
      <c r="B70" s="29"/>
      <c r="C70" s="29"/>
    </row>
    <row r="71" spans="1:3" ht="28.8" customHeight="1">
      <c r="A71" s="28"/>
      <c r="B71" s="29"/>
      <c r="C71" s="29"/>
    </row>
    <row r="72" spans="1:3" ht="9.6">
      <c r="A72" s="2" t="s">
        <v>63</v>
      </c>
      <c r="B72" s="3">
        <v>0</v>
      </c>
      <c r="C72" s="3">
        <v>0</v>
      </c>
    </row>
    <row r="73" spans="1:3" ht="9.6">
      <c r="A73" s="9" t="s">
        <v>19</v>
      </c>
      <c r="B73" s="10">
        <v>0</v>
      </c>
      <c r="C73" s="10">
        <v>0</v>
      </c>
    </row>
    <row r="74" spans="1:3" ht="9.6">
      <c r="A74" s="9" t="s">
        <v>20</v>
      </c>
      <c r="B74" s="10">
        <v>0</v>
      </c>
      <c r="C74" s="10">
        <v>0</v>
      </c>
    </row>
    <row r="75" spans="1:3" ht="9.6">
      <c r="A75" s="9" t="s">
        <v>21</v>
      </c>
      <c r="B75" s="10">
        <v>0</v>
      </c>
      <c r="C75" s="10">
        <v>0</v>
      </c>
    </row>
    <row r="76" spans="1:3" ht="9.6">
      <c r="A76" s="9" t="s">
        <v>22</v>
      </c>
      <c r="B76" s="10">
        <v>0</v>
      </c>
      <c r="C76" s="10">
        <v>0</v>
      </c>
    </row>
    <row r="77" spans="1:3" ht="9.6">
      <c r="A77" s="9" t="s">
        <v>23</v>
      </c>
      <c r="B77" s="10">
        <v>0</v>
      </c>
      <c r="C77" s="10">
        <v>0</v>
      </c>
    </row>
    <row r="78" spans="1:3" ht="9.6">
      <c r="A78" s="9" t="s">
        <v>24</v>
      </c>
      <c r="B78" s="10">
        <v>0</v>
      </c>
      <c r="C78" s="10">
        <v>0</v>
      </c>
    </row>
    <row r="79" spans="1:3" ht="9.6">
      <c r="A79" s="9" t="s">
        <v>25</v>
      </c>
      <c r="B79" s="10">
        <v>0</v>
      </c>
      <c r="C79" s="10">
        <v>0</v>
      </c>
    </row>
    <row r="80" spans="1:3" ht="9.6">
      <c r="A80" s="9" t="s">
        <v>26</v>
      </c>
      <c r="B80" s="10">
        <v>0</v>
      </c>
      <c r="C80" s="10">
        <v>0</v>
      </c>
    </row>
    <row r="81" spans="1:3" ht="9.6">
      <c r="A81" s="9" t="s">
        <v>27</v>
      </c>
      <c r="B81" s="10">
        <v>0</v>
      </c>
      <c r="C81" s="10">
        <v>0</v>
      </c>
    </row>
    <row r="82" spans="1:3" ht="9.6">
      <c r="A82" s="9" t="s">
        <v>64</v>
      </c>
      <c r="B82" s="10">
        <v>0</v>
      </c>
      <c r="C82" s="10">
        <v>0</v>
      </c>
    </row>
    <row r="83" spans="1:3" ht="9.6">
      <c r="A83" s="2" t="s">
        <v>65</v>
      </c>
      <c r="B83" s="3">
        <v>0</v>
      </c>
      <c r="C83" s="3">
        <v>0</v>
      </c>
    </row>
    <row r="84" spans="1:3" ht="9.6">
      <c r="A84" s="9" t="s">
        <v>30</v>
      </c>
      <c r="B84" s="10">
        <v>0</v>
      </c>
      <c r="C84" s="10">
        <v>0</v>
      </c>
    </row>
    <row r="85" spans="1:3" ht="9.6">
      <c r="A85" s="9" t="s">
        <v>31</v>
      </c>
      <c r="B85" s="10">
        <v>0</v>
      </c>
      <c r="C85" s="10">
        <v>0</v>
      </c>
    </row>
    <row r="86" spans="1:3" ht="9.6">
      <c r="A86" s="9" t="s">
        <v>32</v>
      </c>
      <c r="B86" s="10">
        <v>0</v>
      </c>
      <c r="C86" s="10">
        <v>0</v>
      </c>
    </row>
    <row r="87" spans="1:3" ht="9.6">
      <c r="A87" s="9" t="s">
        <v>33</v>
      </c>
      <c r="B87" s="10">
        <v>0</v>
      </c>
      <c r="C87" s="10">
        <v>0</v>
      </c>
    </row>
    <row r="88" spans="1:3" ht="9.6">
      <c r="A88" s="9" t="s">
        <v>34</v>
      </c>
      <c r="B88" s="10">
        <v>0</v>
      </c>
      <c r="C88" s="10">
        <v>0</v>
      </c>
    </row>
    <row r="89" spans="1:3" ht="9.6">
      <c r="A89" s="9" t="s">
        <v>35</v>
      </c>
      <c r="B89" s="10">
        <v>0</v>
      </c>
      <c r="C89" s="10">
        <v>0</v>
      </c>
    </row>
    <row r="90" spans="1:3" ht="9.6">
      <c r="A90" s="9" t="s">
        <v>36</v>
      </c>
      <c r="B90" s="10">
        <v>0</v>
      </c>
      <c r="C90" s="10">
        <v>0</v>
      </c>
    </row>
    <row r="91" spans="1:3" ht="9.6">
      <c r="A91" s="9" t="s">
        <v>37</v>
      </c>
      <c r="B91" s="10">
        <v>0</v>
      </c>
      <c r="C91" s="10">
        <v>0</v>
      </c>
    </row>
    <row r="92" spans="1:3" ht="9.6">
      <c r="A92" s="9" t="s">
        <v>38</v>
      </c>
      <c r="B92" s="10">
        <v>0</v>
      </c>
      <c r="C92" s="10">
        <v>0</v>
      </c>
    </row>
    <row r="93" spans="1:3" ht="9.6">
      <c r="A93" s="2" t="s">
        <v>66</v>
      </c>
      <c r="B93" s="3">
        <v>5451678</v>
      </c>
      <c r="C93" s="3">
        <v>5451678</v>
      </c>
    </row>
    <row r="94" spans="1:3" ht="9.6">
      <c r="A94" s="9" t="s">
        <v>40</v>
      </c>
      <c r="B94" s="10">
        <v>0</v>
      </c>
      <c r="C94" s="10">
        <v>0</v>
      </c>
    </row>
    <row r="95" spans="1:3" ht="9.6">
      <c r="A95" s="9" t="s">
        <v>41</v>
      </c>
      <c r="B95" s="10">
        <v>0</v>
      </c>
      <c r="C95" s="10">
        <v>0</v>
      </c>
    </row>
    <row r="96" spans="1:3" ht="9.6">
      <c r="A96" s="9" t="s">
        <v>42</v>
      </c>
      <c r="B96" s="10">
        <v>5451678</v>
      </c>
      <c r="C96" s="10">
        <v>5451678</v>
      </c>
    </row>
    <row r="97" spans="1:3" ht="9.6">
      <c r="A97" s="9" t="s">
        <v>43</v>
      </c>
      <c r="B97" s="10">
        <v>0</v>
      </c>
      <c r="C97" s="10">
        <v>0</v>
      </c>
    </row>
    <row r="98" spans="1:3" ht="9.6">
      <c r="A98" s="9" t="s">
        <v>44</v>
      </c>
      <c r="B98" s="10">
        <v>0</v>
      </c>
      <c r="C98" s="10">
        <v>0</v>
      </c>
    </row>
    <row r="99" spans="1:3" ht="9.6">
      <c r="A99" s="9" t="s">
        <v>45</v>
      </c>
      <c r="B99" s="10">
        <v>0</v>
      </c>
      <c r="C99" s="10">
        <v>0</v>
      </c>
    </row>
    <row r="100" spans="1:3" ht="9.6">
      <c r="A100" s="9" t="s">
        <v>46</v>
      </c>
      <c r="B100" s="10">
        <v>0</v>
      </c>
      <c r="C100" s="10">
        <v>0</v>
      </c>
    </row>
    <row r="101" spans="1:3" ht="9.6">
      <c r="A101" s="2" t="s">
        <v>67</v>
      </c>
      <c r="B101" s="3">
        <v>12374163970</v>
      </c>
      <c r="C101" s="3">
        <v>12366489081</v>
      </c>
    </row>
    <row r="102" spans="1:3" ht="9.6">
      <c r="A102" s="9" t="s">
        <v>68</v>
      </c>
      <c r="B102" s="10">
        <v>9675198380</v>
      </c>
      <c r="C102" s="10">
        <v>9667523491</v>
      </c>
    </row>
    <row r="103" spans="1:3" ht="9.6">
      <c r="A103" s="9" t="s">
        <v>69</v>
      </c>
      <c r="B103" s="10">
        <v>0</v>
      </c>
      <c r="C103" s="10">
        <v>0</v>
      </c>
    </row>
    <row r="104" spans="1:3" ht="9.6">
      <c r="A104" s="9" t="s">
        <v>70</v>
      </c>
      <c r="B104" s="10">
        <v>0</v>
      </c>
      <c r="C104" s="10">
        <v>0</v>
      </c>
    </row>
    <row r="105" spans="1:3" ht="9.6">
      <c r="A105" s="9" t="s">
        <v>71</v>
      </c>
      <c r="B105" s="10">
        <v>18215590</v>
      </c>
      <c r="C105" s="10">
        <v>18215590</v>
      </c>
    </row>
    <row r="106" spans="1:3" ht="9.6">
      <c r="A106" s="9" t="s">
        <v>72</v>
      </c>
      <c r="B106" s="10">
        <v>0</v>
      </c>
      <c r="C106" s="10">
        <v>0</v>
      </c>
    </row>
    <row r="107" spans="1:3" ht="9.6">
      <c r="A107" s="9" t="s">
        <v>73</v>
      </c>
      <c r="B107" s="10">
        <v>2680750000</v>
      </c>
      <c r="C107" s="10">
        <v>2680750000</v>
      </c>
    </row>
    <row r="108" spans="1:3" ht="9.6">
      <c r="A108" s="9" t="s">
        <v>74</v>
      </c>
      <c r="B108" s="10">
        <v>0</v>
      </c>
      <c r="C108" s="10">
        <v>0</v>
      </c>
    </row>
    <row r="109" spans="1:3" ht="9.6">
      <c r="A109" s="9" t="s">
        <v>75</v>
      </c>
      <c r="B109" s="10">
        <v>0</v>
      </c>
      <c r="C109" s="10">
        <v>0</v>
      </c>
    </row>
    <row r="110" spans="1:3" ht="9.6">
      <c r="A110" s="9" t="s">
        <v>76</v>
      </c>
      <c r="B110" s="10">
        <v>0</v>
      </c>
      <c r="C110" s="10">
        <v>0</v>
      </c>
    </row>
    <row r="111" spans="1:3" ht="9.6">
      <c r="A111" s="9" t="s">
        <v>77</v>
      </c>
      <c r="B111" s="10">
        <v>0</v>
      </c>
      <c r="C111" s="10">
        <v>0</v>
      </c>
    </row>
    <row r="112" spans="1:3" ht="9.6">
      <c r="A112" s="2" t="s">
        <v>78</v>
      </c>
      <c r="B112" s="3">
        <v>2473231514</v>
      </c>
      <c r="C112" s="3">
        <v>2500213487</v>
      </c>
    </row>
    <row r="113" spans="1:3" ht="9.6">
      <c r="A113" s="9" t="s">
        <v>79</v>
      </c>
      <c r="B113" s="10">
        <v>408350176</v>
      </c>
      <c r="C113" s="10">
        <v>408350176</v>
      </c>
    </row>
    <row r="114" spans="1:3" ht="9.6">
      <c r="A114" s="9" t="s">
        <v>80</v>
      </c>
      <c r="B114" s="10">
        <v>0</v>
      </c>
      <c r="C114" s="10">
        <v>0</v>
      </c>
    </row>
    <row r="115" spans="1:3" ht="9.6">
      <c r="A115" s="9" t="s">
        <v>81</v>
      </c>
      <c r="B115" s="10">
        <v>1782597070</v>
      </c>
      <c r="C115" s="10">
        <v>1782597070</v>
      </c>
    </row>
    <row r="116" spans="1:3" ht="9.6">
      <c r="A116" s="9" t="s">
        <v>82</v>
      </c>
      <c r="B116" s="10">
        <v>210977866</v>
      </c>
      <c r="C116" s="10">
        <v>209963313</v>
      </c>
    </row>
    <row r="117" spans="1:3" ht="9.6">
      <c r="A117" s="9" t="s">
        <v>83</v>
      </c>
      <c r="B117" s="10">
        <v>99582607</v>
      </c>
      <c r="C117" s="10">
        <v>99582607</v>
      </c>
    </row>
    <row r="118" spans="1:3" ht="9.6">
      <c r="A118" s="9" t="s">
        <v>84</v>
      </c>
      <c r="B118" s="10">
        <v>13271012</v>
      </c>
      <c r="C118" s="10">
        <v>13271012</v>
      </c>
    </row>
    <row r="119" spans="1:3" ht="9.6">
      <c r="A119" s="9" t="s">
        <v>85</v>
      </c>
      <c r="B119" s="10">
        <v>36625649</v>
      </c>
      <c r="C119" s="10">
        <v>36625649</v>
      </c>
    </row>
    <row r="120" spans="1:3" ht="9.6">
      <c r="A120" s="9" t="s">
        <v>86</v>
      </c>
      <c r="B120" s="10">
        <v>193741727</v>
      </c>
      <c r="C120" s="10">
        <v>192771181</v>
      </c>
    </row>
    <row r="121" spans="1:3" ht="9.6">
      <c r="A121" s="9" t="s">
        <v>87</v>
      </c>
      <c r="B121" s="10">
        <v>-271914593</v>
      </c>
      <c r="C121" s="10">
        <v>-242947521</v>
      </c>
    </row>
    <row r="122" spans="1:3" ht="9.6">
      <c r="A122" s="9" t="s">
        <v>88</v>
      </c>
      <c r="B122" s="10">
        <v>0</v>
      </c>
      <c r="C122" s="10">
        <v>0</v>
      </c>
    </row>
    <row r="123" spans="1:3" ht="9.6">
      <c r="A123" s="2" t="s">
        <v>89</v>
      </c>
      <c r="B123" s="3">
        <v>282435472</v>
      </c>
      <c r="C123" s="3">
        <v>286530003</v>
      </c>
    </row>
    <row r="124" spans="1:3" ht="9.6">
      <c r="A124" s="9" t="s">
        <v>90</v>
      </c>
      <c r="B124" s="10">
        <v>494847932</v>
      </c>
      <c r="C124" s="10">
        <v>465195681</v>
      </c>
    </row>
    <row r="125" spans="1:3" ht="9.6">
      <c r="A125" s="9" t="s">
        <v>91</v>
      </c>
      <c r="B125" s="10">
        <v>0</v>
      </c>
      <c r="C125" s="10">
        <v>0</v>
      </c>
    </row>
    <row r="126" spans="1:3" ht="9.6">
      <c r="A126" s="9" t="s">
        <v>92</v>
      </c>
      <c r="B126" s="10">
        <v>0</v>
      </c>
      <c r="C126" s="10">
        <v>0</v>
      </c>
    </row>
    <row r="127" spans="1:3" ht="9.6">
      <c r="A127" s="9" t="s">
        <v>93</v>
      </c>
      <c r="B127" s="10">
        <v>0</v>
      </c>
      <c r="C127" s="10">
        <v>0</v>
      </c>
    </row>
    <row r="128" spans="1:3" ht="9.6">
      <c r="A128" s="9" t="s">
        <v>94</v>
      </c>
      <c r="B128" s="10">
        <v>38238939</v>
      </c>
      <c r="C128" s="10">
        <v>38238939</v>
      </c>
    </row>
    <row r="129" spans="1:3" ht="9.6">
      <c r="A129" s="9" t="s">
        <v>95</v>
      </c>
      <c r="B129" s="10">
        <v>-250651399</v>
      </c>
      <c r="C129" s="10">
        <v>-216904617</v>
      </c>
    </row>
    <row r="130" spans="1:3" ht="9.6">
      <c r="A130" s="9" t="s">
        <v>96</v>
      </c>
      <c r="B130" s="10">
        <v>0</v>
      </c>
      <c r="C130" s="10">
        <v>0</v>
      </c>
    </row>
    <row r="131" spans="1:3" ht="9.6">
      <c r="A131" s="2" t="s">
        <v>97</v>
      </c>
      <c r="B131" s="3">
        <v>0</v>
      </c>
      <c r="C131" s="3">
        <v>0</v>
      </c>
    </row>
    <row r="132" spans="1:3" ht="9.6">
      <c r="A132" s="9" t="s">
        <v>48</v>
      </c>
      <c r="B132" s="10">
        <v>0</v>
      </c>
      <c r="C132" s="10">
        <v>0</v>
      </c>
    </row>
    <row r="133" spans="1:3" ht="9.6">
      <c r="A133" s="9" t="s">
        <v>98</v>
      </c>
      <c r="B133" s="10">
        <v>0</v>
      </c>
      <c r="C133" s="10">
        <v>0</v>
      </c>
    </row>
    <row r="134" spans="1:3" ht="9.6">
      <c r="A134" s="9" t="s">
        <v>99</v>
      </c>
      <c r="B134" s="10">
        <v>0</v>
      </c>
      <c r="C134" s="10">
        <v>0</v>
      </c>
    </row>
    <row r="135" spans="1:3" ht="9.6">
      <c r="A135" s="2" t="s">
        <v>100</v>
      </c>
      <c r="B135" s="3">
        <v>0</v>
      </c>
      <c r="C135" s="3">
        <v>0</v>
      </c>
    </row>
    <row r="136" spans="1:3" ht="9.6">
      <c r="A136" s="9" t="s">
        <v>101</v>
      </c>
      <c r="B136" s="10">
        <v>0</v>
      </c>
      <c r="C136" s="10">
        <v>0</v>
      </c>
    </row>
    <row r="137" spans="1:3" ht="9.6">
      <c r="A137" s="9" t="s">
        <v>102</v>
      </c>
      <c r="B137" s="10">
        <v>0</v>
      </c>
      <c r="C137" s="10">
        <v>0</v>
      </c>
    </row>
    <row r="138" spans="1:3" ht="9.6">
      <c r="A138" s="9" t="s">
        <v>103</v>
      </c>
      <c r="B138" s="10">
        <v>0</v>
      </c>
      <c r="C138" s="10">
        <v>0</v>
      </c>
    </row>
    <row r="139" spans="1:3" ht="9.6">
      <c r="A139" s="9" t="s">
        <v>104</v>
      </c>
      <c r="B139" s="10">
        <v>0</v>
      </c>
      <c r="C139" s="10">
        <v>0</v>
      </c>
    </row>
    <row r="140" spans="1:3" ht="9.6">
      <c r="A140" s="9" t="s">
        <v>105</v>
      </c>
      <c r="B140" s="10">
        <v>0</v>
      </c>
      <c r="C140" s="10">
        <v>0</v>
      </c>
    </row>
    <row r="141" spans="1:3" ht="9.6">
      <c r="A141" s="9" t="s">
        <v>106</v>
      </c>
      <c r="B141" s="10">
        <v>0</v>
      </c>
      <c r="C141" s="10">
        <v>0</v>
      </c>
    </row>
    <row r="142" spans="1:3" ht="9.6">
      <c r="A142" s="9" t="s">
        <v>107</v>
      </c>
      <c r="B142" s="10">
        <v>0</v>
      </c>
      <c r="C142" s="10">
        <v>0</v>
      </c>
    </row>
    <row r="143" spans="1:3" ht="9.6">
      <c r="A143" s="9" t="s">
        <v>108</v>
      </c>
      <c r="B143" s="10">
        <v>0</v>
      </c>
      <c r="C143" s="10">
        <v>0</v>
      </c>
    </row>
    <row r="144" spans="1:3" ht="9.6">
      <c r="A144" s="2" t="s">
        <v>109</v>
      </c>
      <c r="B144" s="3">
        <v>15135282634</v>
      </c>
      <c r="C144" s="3">
        <v>15158684249</v>
      </c>
    </row>
    <row r="145" spans="1:3" ht="9.6">
      <c r="A145" s="2" t="s">
        <v>110</v>
      </c>
      <c r="B145" s="3">
        <v>184146335568</v>
      </c>
      <c r="C145" s="3">
        <v>156975591995</v>
      </c>
    </row>
  </sheetData>
  <mergeCells count="8">
    <mergeCell ref="A1:C1"/>
    <mergeCell ref="A67:C67"/>
    <mergeCell ref="A68:A71"/>
    <mergeCell ref="B68:B71"/>
    <mergeCell ref="C68:C71"/>
    <mergeCell ref="A2:A5"/>
    <mergeCell ref="B2:B5"/>
    <mergeCell ref="C2:C5"/>
  </mergeCells>
  <pageMargins left="0.7" right="0.7" top="0.75" bottom="0.75" header="0.3" footer="0.3"/>
  <pageSetup paperSize="9" scale="79" orientation="portrait" horizontalDpi="4294967293" verticalDpi="4294967293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086E-AD4E-4FDD-9C9A-62BAE4EB3FDC}">
  <sheetPr>
    <tabColor rgb="FF00B050"/>
  </sheetPr>
  <dimension ref="A1:C153"/>
  <sheetViews>
    <sheetView showGridLines="0" topLeftCell="A82" zoomScaleNormal="100" workbookViewId="0">
      <selection activeCell="E141" sqref="E141"/>
    </sheetView>
  </sheetViews>
  <sheetFormatPr defaultColWidth="22.59765625" defaultRowHeight="9" customHeight="1"/>
  <cols>
    <col min="1" max="1" width="39.69921875" style="1" bestFit="1" customWidth="1"/>
    <col min="2" max="3" width="19.59765625" style="1" customWidth="1"/>
    <col min="4" max="4" width="13.69921875" style="1" customWidth="1"/>
    <col min="5" max="16384" width="22.59765625" style="1"/>
  </cols>
  <sheetData>
    <row r="1" spans="1:3" ht="9" customHeight="1">
      <c r="A1" s="30" t="s">
        <v>111</v>
      </c>
      <c r="B1" s="31"/>
      <c r="C1" s="32"/>
    </row>
    <row r="2" spans="1:3" ht="12.6" customHeight="1">
      <c r="A2" s="28" t="s">
        <v>112</v>
      </c>
      <c r="B2" s="29" t="str">
        <f>+Asset!B68</f>
        <v>Bağımsız
Denetimden Geçmemiş
Cari Dönem
31 Mart 2026</v>
      </c>
      <c r="C2" s="29" t="str">
        <f>+Asset!C68</f>
        <v>Bağımsız
Denetimden Geçmiş
Önceki Dönem
31 Aralık 2025</v>
      </c>
    </row>
    <row r="3" spans="1:3" ht="9" customHeight="1">
      <c r="A3" s="28"/>
      <c r="B3" s="29"/>
      <c r="C3" s="29"/>
    </row>
    <row r="4" spans="1:3" ht="9" customHeight="1">
      <c r="A4" s="28"/>
      <c r="B4" s="29"/>
      <c r="C4" s="29"/>
    </row>
    <row r="5" spans="1:3" ht="9" customHeight="1">
      <c r="A5" s="28"/>
      <c r="B5" s="29"/>
      <c r="C5" s="29"/>
    </row>
    <row r="6" spans="1:3" ht="9" customHeight="1">
      <c r="A6" s="2" t="s">
        <v>113</v>
      </c>
      <c r="B6" s="3">
        <v>19451277391</v>
      </c>
      <c r="C6" s="3">
        <v>11108714564</v>
      </c>
    </row>
    <row r="7" spans="1:3" ht="9" customHeight="1">
      <c r="A7" s="9" t="s">
        <v>114</v>
      </c>
      <c r="B7" s="10">
        <v>0</v>
      </c>
      <c r="C7" s="10">
        <v>0</v>
      </c>
    </row>
    <row r="8" spans="1:3" ht="9" customHeight="1">
      <c r="A8" s="9" t="s">
        <v>115</v>
      </c>
      <c r="B8" s="10">
        <v>66134507</v>
      </c>
      <c r="C8" s="10">
        <v>67958518</v>
      </c>
    </row>
    <row r="9" spans="1:3" ht="9" customHeight="1">
      <c r="A9" s="9" t="s">
        <v>116</v>
      </c>
      <c r="B9" s="10">
        <v>0</v>
      </c>
      <c r="C9" s="10">
        <v>0</v>
      </c>
    </row>
    <row r="10" spans="1:3" ht="9" customHeight="1">
      <c r="A10" s="9" t="s">
        <v>117</v>
      </c>
      <c r="B10" s="10">
        <v>0</v>
      </c>
      <c r="C10" s="10">
        <v>0</v>
      </c>
    </row>
    <row r="11" spans="1:3" ht="9" customHeight="1">
      <c r="A11" s="9" t="s">
        <v>118</v>
      </c>
      <c r="B11" s="10">
        <v>0</v>
      </c>
      <c r="C11" s="10">
        <v>0</v>
      </c>
    </row>
    <row r="12" spans="1:3" ht="9" customHeight="1">
      <c r="A12" s="9" t="s">
        <v>119</v>
      </c>
      <c r="B12" s="10">
        <v>0</v>
      </c>
      <c r="C12" s="10">
        <v>0</v>
      </c>
    </row>
    <row r="13" spans="1:3" ht="9" customHeight="1">
      <c r="A13" s="9" t="s">
        <v>120</v>
      </c>
      <c r="B13" s="10">
        <v>0</v>
      </c>
      <c r="C13" s="10">
        <v>0</v>
      </c>
    </row>
    <row r="14" spans="1:3" ht="9" customHeight="1">
      <c r="A14" s="9" t="s">
        <v>121</v>
      </c>
      <c r="B14" s="10">
        <v>19385142884</v>
      </c>
      <c r="C14" s="10">
        <v>11040756046</v>
      </c>
    </row>
    <row r="15" spans="1:3" ht="9" customHeight="1">
      <c r="A15" s="2" t="s">
        <v>122</v>
      </c>
      <c r="B15" s="3">
        <v>21955007762</v>
      </c>
      <c r="C15" s="3">
        <v>12673413969</v>
      </c>
    </row>
    <row r="16" spans="1:3" ht="9" customHeight="1">
      <c r="A16" s="9" t="s">
        <v>123</v>
      </c>
      <c r="B16" s="10">
        <v>21955007762</v>
      </c>
      <c r="C16" s="10">
        <v>12673413969</v>
      </c>
    </row>
    <row r="17" spans="1:3" ht="9" customHeight="1">
      <c r="A17" s="9" t="s">
        <v>124</v>
      </c>
      <c r="B17" s="10">
        <v>0</v>
      </c>
      <c r="C17" s="10">
        <v>0</v>
      </c>
    </row>
    <row r="18" spans="1:3" ht="9" customHeight="1">
      <c r="A18" s="9" t="s">
        <v>125</v>
      </c>
      <c r="B18" s="10">
        <v>0</v>
      </c>
      <c r="C18" s="10">
        <v>0</v>
      </c>
    </row>
    <row r="19" spans="1:3" ht="9" customHeight="1">
      <c r="A19" s="9" t="s">
        <v>126</v>
      </c>
      <c r="B19" s="10">
        <v>0</v>
      </c>
      <c r="C19" s="10">
        <v>0</v>
      </c>
    </row>
    <row r="20" spans="1:3" ht="9" customHeight="1">
      <c r="A20" s="9" t="s">
        <v>127</v>
      </c>
      <c r="B20" s="10">
        <v>0</v>
      </c>
      <c r="C20" s="10">
        <v>0</v>
      </c>
    </row>
    <row r="21" spans="1:3" ht="9" customHeight="1">
      <c r="A21" s="9" t="s">
        <v>128</v>
      </c>
      <c r="B21" s="10">
        <v>0</v>
      </c>
      <c r="C21" s="10">
        <v>0</v>
      </c>
    </row>
    <row r="22" spans="1:3" ht="9" customHeight="1">
      <c r="A22" s="2" t="s">
        <v>129</v>
      </c>
      <c r="B22" s="3">
        <v>6067841</v>
      </c>
      <c r="C22" s="3">
        <v>5547215</v>
      </c>
    </row>
    <row r="23" spans="1:3" ht="9" customHeight="1">
      <c r="A23" s="9" t="s">
        <v>130</v>
      </c>
      <c r="B23" s="10">
        <v>5164698</v>
      </c>
      <c r="C23" s="10">
        <v>5164698</v>
      </c>
    </row>
    <row r="24" spans="1:3" ht="9" customHeight="1">
      <c r="A24" s="9" t="s">
        <v>131</v>
      </c>
      <c r="B24" s="10">
        <v>0</v>
      </c>
      <c r="C24" s="10">
        <v>0</v>
      </c>
    </row>
    <row r="25" spans="1:3" ht="9" customHeight="1">
      <c r="A25" s="9" t="s">
        <v>132</v>
      </c>
      <c r="B25" s="10">
        <v>0</v>
      </c>
      <c r="C25" s="10">
        <v>0</v>
      </c>
    </row>
    <row r="26" spans="1:3" ht="9" customHeight="1">
      <c r="A26" s="9" t="s">
        <v>133</v>
      </c>
      <c r="B26" s="10">
        <v>0</v>
      </c>
      <c r="C26" s="10">
        <v>0</v>
      </c>
    </row>
    <row r="27" spans="1:3" ht="9" customHeight="1">
      <c r="A27" s="9" t="s">
        <v>134</v>
      </c>
      <c r="B27" s="10">
        <v>903143</v>
      </c>
      <c r="C27" s="10">
        <v>382517</v>
      </c>
    </row>
    <row r="28" spans="1:3" ht="9" customHeight="1">
      <c r="A28" s="9" t="s">
        <v>135</v>
      </c>
      <c r="B28" s="10">
        <v>0</v>
      </c>
      <c r="C28" s="10">
        <v>0</v>
      </c>
    </row>
    <row r="29" spans="1:3" ht="9" customHeight="1">
      <c r="A29" s="2" t="s">
        <v>136</v>
      </c>
      <c r="B29" s="3">
        <v>1467209484</v>
      </c>
      <c r="C29" s="3">
        <v>1308268262</v>
      </c>
    </row>
    <row r="30" spans="1:3" ht="9" customHeight="1">
      <c r="A30" s="9" t="s">
        <v>137</v>
      </c>
      <c r="B30" s="10">
        <v>0</v>
      </c>
      <c r="C30" s="10">
        <v>0</v>
      </c>
    </row>
    <row r="31" spans="1:3" ht="9" customHeight="1">
      <c r="A31" s="9" t="s">
        <v>138</v>
      </c>
      <c r="B31" s="10">
        <v>423402626</v>
      </c>
      <c r="C31" s="10">
        <v>392071751</v>
      </c>
    </row>
    <row r="32" spans="1:3" ht="9" customHeight="1">
      <c r="A32" s="9" t="s">
        <v>139</v>
      </c>
      <c r="B32" s="10">
        <v>1043806858</v>
      </c>
      <c r="C32" s="10">
        <v>916196511</v>
      </c>
    </row>
    <row r="33" spans="1:3" ht="9" customHeight="1">
      <c r="A33" s="9" t="s">
        <v>140</v>
      </c>
      <c r="B33" s="10">
        <v>0</v>
      </c>
      <c r="C33" s="10">
        <v>0</v>
      </c>
    </row>
    <row r="34" spans="1:3" ht="9" customHeight="1">
      <c r="A34" s="2" t="s">
        <v>141</v>
      </c>
      <c r="B34" s="3">
        <v>72082354901</v>
      </c>
      <c r="C34" s="3">
        <v>66607878464</v>
      </c>
    </row>
    <row r="35" spans="1:3" ht="9" customHeight="1">
      <c r="A35" s="9" t="s">
        <v>142</v>
      </c>
      <c r="B35" s="10">
        <v>44975345169</v>
      </c>
      <c r="C35" s="10">
        <v>40346692032</v>
      </c>
    </row>
    <row r="36" spans="1:3" ht="9" customHeight="1">
      <c r="A36" s="9" t="s">
        <v>143</v>
      </c>
      <c r="B36" s="10">
        <v>988328825</v>
      </c>
      <c r="C36" s="10">
        <v>1308168985</v>
      </c>
    </row>
    <row r="37" spans="1:3" ht="9" customHeight="1">
      <c r="A37" s="9" t="s">
        <v>144</v>
      </c>
      <c r="B37" s="10">
        <v>0</v>
      </c>
      <c r="C37" s="10">
        <v>0</v>
      </c>
    </row>
    <row r="38" spans="1:3" ht="9" customHeight="1">
      <c r="A38" s="9" t="s">
        <v>145</v>
      </c>
      <c r="B38" s="10">
        <v>25891942058</v>
      </c>
      <c r="C38" s="10">
        <v>24703953783</v>
      </c>
    </row>
    <row r="39" spans="1:3" ht="9" customHeight="1">
      <c r="A39" s="9" t="s">
        <v>146</v>
      </c>
      <c r="B39" s="10">
        <v>0</v>
      </c>
      <c r="C39" s="10">
        <v>0</v>
      </c>
    </row>
    <row r="40" spans="1:3" ht="9" customHeight="1">
      <c r="A40" s="9" t="s">
        <v>147</v>
      </c>
      <c r="B40" s="10">
        <v>226738849</v>
      </c>
      <c r="C40" s="10">
        <v>249063664</v>
      </c>
    </row>
    <row r="41" spans="1:3" ht="9.6">
      <c r="A41" s="2" t="s">
        <v>148</v>
      </c>
      <c r="B41" s="3">
        <v>1528515327</v>
      </c>
      <c r="C41" s="3">
        <v>3905539018</v>
      </c>
    </row>
    <row r="42" spans="1:3" ht="9" customHeight="1">
      <c r="A42" s="9" t="s">
        <v>149</v>
      </c>
      <c r="B42" s="10">
        <v>712592812</v>
      </c>
      <c r="C42" s="10">
        <v>774568688</v>
      </c>
    </row>
    <row r="43" spans="1:3" ht="9" customHeight="1">
      <c r="A43" s="9" t="s">
        <v>150</v>
      </c>
      <c r="B43" s="10">
        <v>290967767</v>
      </c>
      <c r="C43" s="10">
        <v>100434921</v>
      </c>
    </row>
    <row r="44" spans="1:3" ht="9" customHeight="1">
      <c r="A44" s="9" t="s">
        <v>151</v>
      </c>
      <c r="B44" s="10"/>
      <c r="C44" s="10"/>
    </row>
    <row r="45" spans="1:3" ht="9" customHeight="1">
      <c r="A45" s="9" t="s">
        <v>152</v>
      </c>
      <c r="B45" s="10">
        <v>0</v>
      </c>
      <c r="C45" s="10">
        <v>0</v>
      </c>
    </row>
    <row r="46" spans="1:3" ht="9" customHeight="1">
      <c r="A46" s="9" t="s">
        <v>153</v>
      </c>
      <c r="B46" s="10">
        <v>0</v>
      </c>
      <c r="C46" s="10">
        <v>0</v>
      </c>
    </row>
    <row r="47" spans="1:3" ht="9" customHeight="1">
      <c r="A47" s="9" t="s">
        <v>154</v>
      </c>
      <c r="B47" s="10">
        <v>8059240849</v>
      </c>
      <c r="C47" s="10">
        <v>7528620439</v>
      </c>
    </row>
    <row r="48" spans="1:3" ht="9" customHeight="1">
      <c r="A48" s="9" t="s">
        <v>155</v>
      </c>
      <c r="B48" s="10">
        <v>-7534286101</v>
      </c>
      <c r="C48" s="10">
        <v>-4498085030</v>
      </c>
    </row>
    <row r="49" spans="1:3" ht="9" customHeight="1">
      <c r="A49" s="9" t="s">
        <v>156</v>
      </c>
      <c r="B49" s="10">
        <v>0</v>
      </c>
      <c r="C49" s="10">
        <v>0</v>
      </c>
    </row>
    <row r="50" spans="1:3" ht="9" customHeight="1">
      <c r="A50" s="2" t="s">
        <v>157</v>
      </c>
      <c r="B50" s="3">
        <v>940951588</v>
      </c>
      <c r="C50" s="3">
        <v>2737955079</v>
      </c>
    </row>
    <row r="51" spans="1:3" ht="9" customHeight="1">
      <c r="A51" s="9" t="s">
        <v>158</v>
      </c>
      <c r="B51" s="10">
        <v>0</v>
      </c>
      <c r="C51" s="10">
        <v>0</v>
      </c>
    </row>
    <row r="52" spans="1:3" ht="9" customHeight="1">
      <c r="A52" s="9" t="s">
        <v>159</v>
      </c>
      <c r="B52" s="10">
        <v>0</v>
      </c>
      <c r="C52" s="10">
        <v>0</v>
      </c>
    </row>
    <row r="53" spans="1:3" ht="9" customHeight="1">
      <c r="A53" s="9" t="s">
        <v>160</v>
      </c>
      <c r="B53" s="10">
        <v>940951588</v>
      </c>
      <c r="C53" s="10">
        <v>2737955079</v>
      </c>
    </row>
    <row r="54" spans="1:3" ht="9" customHeight="1">
      <c r="A54" s="2" t="s">
        <v>161</v>
      </c>
      <c r="B54" s="3">
        <v>6864302210</v>
      </c>
      <c r="C54" s="3">
        <v>5259309800</v>
      </c>
    </row>
    <row r="55" spans="1:3" ht="9" customHeight="1">
      <c r="A55" s="9" t="s">
        <v>162</v>
      </c>
      <c r="B55" s="10">
        <v>6864302210</v>
      </c>
      <c r="C55" s="10">
        <v>5259309800</v>
      </c>
    </row>
    <row r="56" spans="1:3" ht="9" customHeight="1">
      <c r="A56" s="9" t="s">
        <v>163</v>
      </c>
      <c r="B56" s="10">
        <v>0</v>
      </c>
      <c r="C56" s="10">
        <v>0</v>
      </c>
    </row>
    <row r="57" spans="1:3" ht="9" customHeight="1">
      <c r="A57" s="9" t="s">
        <v>164</v>
      </c>
      <c r="B57" s="10">
        <v>0</v>
      </c>
      <c r="C57" s="10">
        <v>0</v>
      </c>
    </row>
    <row r="58" spans="1:3" ht="9" customHeight="1">
      <c r="A58" s="2" t="s">
        <v>165</v>
      </c>
      <c r="B58" s="3">
        <v>0</v>
      </c>
      <c r="C58" s="3">
        <v>0</v>
      </c>
    </row>
    <row r="59" spans="1:3" ht="9" customHeight="1">
      <c r="A59" s="9" t="s">
        <v>166</v>
      </c>
      <c r="B59" s="10">
        <v>0</v>
      </c>
      <c r="C59" s="10">
        <v>0</v>
      </c>
    </row>
    <row r="60" spans="1:3" ht="9" customHeight="1">
      <c r="A60" s="9" t="s">
        <v>167</v>
      </c>
      <c r="B60" s="10">
        <v>0</v>
      </c>
      <c r="C60" s="10">
        <v>0</v>
      </c>
    </row>
    <row r="61" spans="1:3" ht="9" customHeight="1">
      <c r="A61" s="9" t="s">
        <v>168</v>
      </c>
      <c r="B61" s="10">
        <v>0</v>
      </c>
      <c r="C61" s="10">
        <v>0</v>
      </c>
    </row>
    <row r="62" spans="1:3" ht="9" customHeight="1">
      <c r="A62" s="2" t="s">
        <v>169</v>
      </c>
      <c r="B62" s="3">
        <v>124295686504</v>
      </c>
      <c r="C62" s="3">
        <v>103606626371</v>
      </c>
    </row>
    <row r="64" spans="1:3" ht="9" customHeight="1">
      <c r="A64" s="25" t="s">
        <v>111</v>
      </c>
      <c r="B64" s="26"/>
      <c r="C64" s="27"/>
    </row>
    <row r="65" spans="1:3" ht="9" customHeight="1">
      <c r="A65" s="28" t="s">
        <v>170</v>
      </c>
      <c r="B65" s="29" t="str">
        <f>+Liability!B2</f>
        <v>Bağımsız
Denetimden Geçmemiş
Cari Dönem
31 Mart 2026</v>
      </c>
      <c r="C65" s="29" t="str">
        <f>+Liability!C2</f>
        <v>Bağımsız
Denetimden Geçmiş
Önceki Dönem
31 Aralık 2025</v>
      </c>
    </row>
    <row r="66" spans="1:3" ht="9" customHeight="1">
      <c r="A66" s="28"/>
      <c r="B66" s="29"/>
      <c r="C66" s="29"/>
    </row>
    <row r="67" spans="1:3" ht="9" customHeight="1">
      <c r="A67" s="28"/>
      <c r="B67" s="29"/>
      <c r="C67" s="29"/>
    </row>
    <row r="68" spans="1:3" ht="16.8" customHeight="1">
      <c r="A68" s="28"/>
      <c r="B68" s="29"/>
      <c r="C68" s="29"/>
    </row>
    <row r="69" spans="1:3" ht="9" customHeight="1">
      <c r="A69" s="2" t="s">
        <v>113</v>
      </c>
      <c r="B69" s="3">
        <v>64853133</v>
      </c>
      <c r="C69" s="3">
        <v>78598942</v>
      </c>
    </row>
    <row r="70" spans="1:3" ht="9" customHeight="1">
      <c r="A70" s="11" t="s">
        <v>114</v>
      </c>
      <c r="B70" s="12">
        <v>0</v>
      </c>
      <c r="C70" s="13">
        <v>0</v>
      </c>
    </row>
    <row r="71" spans="1:3" ht="9" customHeight="1">
      <c r="A71" s="11" t="s">
        <v>115</v>
      </c>
      <c r="B71" s="13">
        <v>64853133</v>
      </c>
      <c r="C71" s="13">
        <v>78598942</v>
      </c>
    </row>
    <row r="72" spans="1:3" ht="9" customHeight="1">
      <c r="A72" s="11" t="s">
        <v>116</v>
      </c>
      <c r="B72" s="13">
        <v>0</v>
      </c>
      <c r="C72" s="13">
        <v>0</v>
      </c>
    </row>
    <row r="73" spans="1:3" ht="9" customHeight="1">
      <c r="A73" s="11" t="s">
        <v>171</v>
      </c>
      <c r="B73" s="13">
        <v>0</v>
      </c>
      <c r="C73" s="13">
        <v>0</v>
      </c>
    </row>
    <row r="74" spans="1:3" ht="9" customHeight="1">
      <c r="A74" s="11" t="s">
        <v>172</v>
      </c>
      <c r="B74" s="13">
        <v>0</v>
      </c>
      <c r="C74" s="13">
        <v>0</v>
      </c>
    </row>
    <row r="75" spans="1:3" ht="9" customHeight="1">
      <c r="A75" s="11" t="s">
        <v>173</v>
      </c>
      <c r="B75" s="13">
        <v>0</v>
      </c>
      <c r="C75" s="13">
        <v>0</v>
      </c>
    </row>
    <row r="76" spans="1:3" ht="9" customHeight="1">
      <c r="A76" s="11" t="s">
        <v>174</v>
      </c>
      <c r="B76" s="13">
        <v>0</v>
      </c>
      <c r="C76" s="13">
        <v>0</v>
      </c>
    </row>
    <row r="77" spans="1:3" ht="9" customHeight="1">
      <c r="A77" s="2" t="s">
        <v>122</v>
      </c>
      <c r="B77" s="3">
        <v>0</v>
      </c>
      <c r="C77" s="3">
        <v>0</v>
      </c>
    </row>
    <row r="78" spans="1:3" ht="9" customHeight="1">
      <c r="A78" s="11" t="s">
        <v>123</v>
      </c>
      <c r="B78" s="13">
        <v>0</v>
      </c>
      <c r="C78" s="13">
        <v>0</v>
      </c>
    </row>
    <row r="79" spans="1:3" ht="9" customHeight="1">
      <c r="A79" s="11" t="s">
        <v>124</v>
      </c>
      <c r="B79" s="13">
        <v>0</v>
      </c>
      <c r="C79" s="13">
        <v>0</v>
      </c>
    </row>
    <row r="80" spans="1:3" ht="9" customHeight="1">
      <c r="A80" s="11" t="s">
        <v>125</v>
      </c>
      <c r="B80" s="13">
        <v>0</v>
      </c>
      <c r="C80" s="13">
        <v>0</v>
      </c>
    </row>
    <row r="81" spans="1:3" ht="9" customHeight="1">
      <c r="A81" s="11" t="s">
        <v>126</v>
      </c>
      <c r="B81" s="13">
        <v>0</v>
      </c>
      <c r="C81" s="13">
        <v>0</v>
      </c>
    </row>
    <row r="82" spans="1:3" ht="9" customHeight="1">
      <c r="A82" s="11" t="s">
        <v>127</v>
      </c>
      <c r="B82" s="13">
        <v>0</v>
      </c>
      <c r="C82" s="13">
        <v>0</v>
      </c>
    </row>
    <row r="83" spans="1:3" ht="9" customHeight="1">
      <c r="A83" s="11" t="s">
        <v>128</v>
      </c>
      <c r="B83" s="13">
        <v>0</v>
      </c>
      <c r="C83" s="13">
        <v>0</v>
      </c>
    </row>
    <row r="84" spans="1:3" ht="9" customHeight="1">
      <c r="A84" s="2" t="s">
        <v>175</v>
      </c>
      <c r="B84" s="3">
        <v>0</v>
      </c>
      <c r="C84" s="3">
        <v>0</v>
      </c>
    </row>
    <row r="85" spans="1:3" ht="9" customHeight="1">
      <c r="A85" s="11" t="s">
        <v>130</v>
      </c>
      <c r="B85" s="13">
        <v>0</v>
      </c>
      <c r="C85" s="13">
        <v>0</v>
      </c>
    </row>
    <row r="86" spans="1:3" ht="9" customHeight="1">
      <c r="A86" s="11" t="s">
        <v>131</v>
      </c>
      <c r="B86" s="13">
        <v>0</v>
      </c>
      <c r="C86" s="13">
        <v>0</v>
      </c>
    </row>
    <row r="87" spans="1:3" ht="9" customHeight="1">
      <c r="A87" s="11" t="s">
        <v>132</v>
      </c>
      <c r="B87" s="13">
        <v>0</v>
      </c>
      <c r="C87" s="13">
        <v>0</v>
      </c>
    </row>
    <row r="88" spans="1:3" ht="9" customHeight="1">
      <c r="A88" s="11" t="s">
        <v>133</v>
      </c>
      <c r="B88" s="13">
        <v>0</v>
      </c>
      <c r="C88" s="13">
        <v>0</v>
      </c>
    </row>
    <row r="89" spans="1:3" ht="9" customHeight="1">
      <c r="A89" s="11" t="s">
        <v>134</v>
      </c>
      <c r="B89" s="13">
        <v>0</v>
      </c>
      <c r="C89" s="13">
        <v>0</v>
      </c>
    </row>
    <row r="90" spans="1:3" ht="9" customHeight="1">
      <c r="A90" s="11" t="s">
        <v>135</v>
      </c>
      <c r="B90" s="13">
        <v>0</v>
      </c>
      <c r="C90" s="13">
        <v>0</v>
      </c>
    </row>
    <row r="91" spans="1:3" ht="9" customHeight="1">
      <c r="A91" s="2" t="s">
        <v>136</v>
      </c>
      <c r="B91" s="3">
        <v>93522937</v>
      </c>
      <c r="C91" s="3">
        <v>88074374</v>
      </c>
    </row>
    <row r="92" spans="1:3" ht="9" customHeight="1">
      <c r="A92" s="11" t="s">
        <v>137</v>
      </c>
      <c r="B92" s="13">
        <v>93522937</v>
      </c>
      <c r="C92" s="13">
        <v>88074374</v>
      </c>
    </row>
    <row r="93" spans="1:3" ht="9" customHeight="1">
      <c r="A93" s="11" t="s">
        <v>138</v>
      </c>
      <c r="B93" s="13">
        <v>0</v>
      </c>
      <c r="C93" s="13">
        <v>0</v>
      </c>
    </row>
    <row r="94" spans="1:3" ht="9" customHeight="1">
      <c r="A94" s="11" t="s">
        <v>139</v>
      </c>
      <c r="B94" s="13">
        <v>0</v>
      </c>
      <c r="C94" s="13">
        <v>0</v>
      </c>
    </row>
    <row r="95" spans="1:3" ht="9" customHeight="1">
      <c r="A95" s="11" t="s">
        <v>140</v>
      </c>
      <c r="B95" s="13">
        <v>0</v>
      </c>
      <c r="C95" s="13">
        <v>0</v>
      </c>
    </row>
    <row r="96" spans="1:3" ht="9" customHeight="1">
      <c r="A96" s="2" t="s">
        <v>176</v>
      </c>
      <c r="B96" s="3">
        <v>890827773</v>
      </c>
      <c r="C96" s="3">
        <v>807274243</v>
      </c>
    </row>
    <row r="97" spans="1:3" ht="9" customHeight="1">
      <c r="A97" s="11" t="s">
        <v>142</v>
      </c>
      <c r="B97" s="13">
        <v>0</v>
      </c>
      <c r="C97" s="13">
        <v>0</v>
      </c>
    </row>
    <row r="98" spans="1:3" ht="9" customHeight="1">
      <c r="A98" s="11" t="s">
        <v>143</v>
      </c>
      <c r="B98" s="13">
        <v>0</v>
      </c>
      <c r="C98" s="13">
        <v>0</v>
      </c>
    </row>
    <row r="99" spans="1:3" ht="9" customHeight="1">
      <c r="A99" s="11" t="s">
        <v>144</v>
      </c>
      <c r="B99" s="13">
        <v>0</v>
      </c>
      <c r="C99" s="13">
        <v>0</v>
      </c>
    </row>
    <row r="100" spans="1:3" ht="9" customHeight="1">
      <c r="A100" s="11" t="s">
        <v>145</v>
      </c>
      <c r="B100" s="13">
        <v>0</v>
      </c>
      <c r="C100" s="13">
        <v>0</v>
      </c>
    </row>
    <row r="101" spans="1:3" ht="9" customHeight="1">
      <c r="A101" s="11" t="s">
        <v>146</v>
      </c>
      <c r="B101" s="13">
        <v>0</v>
      </c>
      <c r="C101" s="13">
        <v>0</v>
      </c>
    </row>
    <row r="102" spans="1:3" ht="9" customHeight="1">
      <c r="A102" s="11" t="s">
        <v>147</v>
      </c>
      <c r="B102" s="13">
        <v>890827773</v>
      </c>
      <c r="C102" s="13">
        <v>807274243</v>
      </c>
    </row>
    <row r="103" spans="1:3" ht="9" customHeight="1">
      <c r="A103" s="2" t="s">
        <v>177</v>
      </c>
      <c r="B103" s="3">
        <v>0</v>
      </c>
      <c r="C103" s="3">
        <v>0</v>
      </c>
    </row>
    <row r="104" spans="1:3" ht="9" customHeight="1">
      <c r="A104" s="11" t="s">
        <v>178</v>
      </c>
      <c r="B104" s="13">
        <v>0</v>
      </c>
      <c r="C104" s="13">
        <v>0</v>
      </c>
    </row>
    <row r="105" spans="1:3" ht="9" customHeight="1">
      <c r="A105" s="11" t="s">
        <v>179</v>
      </c>
      <c r="B105" s="13"/>
      <c r="C105" s="13"/>
    </row>
    <row r="106" spans="1:3" ht="9" customHeight="1">
      <c r="A106" s="14" t="s">
        <v>180</v>
      </c>
      <c r="B106" s="13">
        <v>0</v>
      </c>
      <c r="C106" s="13">
        <v>0</v>
      </c>
    </row>
    <row r="107" spans="1:3" ht="9" customHeight="1">
      <c r="A107" s="11" t="s">
        <v>181</v>
      </c>
      <c r="B107" s="13">
        <v>0</v>
      </c>
      <c r="C107" s="13">
        <v>0</v>
      </c>
    </row>
    <row r="108" spans="1:3" ht="9" customHeight="1">
      <c r="A108" s="2" t="s">
        <v>157</v>
      </c>
      <c r="B108" s="3">
        <v>218157868</v>
      </c>
      <c r="C108" s="3">
        <v>223855977</v>
      </c>
    </row>
    <row r="109" spans="1:3" ht="9" customHeight="1">
      <c r="A109" s="11" t="s">
        <v>158</v>
      </c>
      <c r="B109" s="13">
        <v>218157868</v>
      </c>
      <c r="C109" s="13">
        <v>223855977</v>
      </c>
    </row>
    <row r="110" spans="1:3" ht="9" customHeight="1">
      <c r="A110" s="11" t="s">
        <v>159</v>
      </c>
      <c r="B110" s="13">
        <v>0</v>
      </c>
      <c r="C110" s="13">
        <v>0</v>
      </c>
    </row>
    <row r="111" spans="1:3" ht="9" customHeight="1">
      <c r="A111" s="2" t="s">
        <v>182</v>
      </c>
      <c r="B111" s="3">
        <v>0</v>
      </c>
      <c r="C111" s="3">
        <v>0</v>
      </c>
    </row>
    <row r="112" spans="1:3" ht="9" customHeight="1">
      <c r="A112" s="11" t="s">
        <v>162</v>
      </c>
      <c r="B112" s="13">
        <v>0</v>
      </c>
      <c r="C112" s="13">
        <v>0</v>
      </c>
    </row>
    <row r="113" spans="1:3" ht="9" customHeight="1">
      <c r="A113" s="11" t="s">
        <v>163</v>
      </c>
      <c r="B113" s="13">
        <v>0</v>
      </c>
      <c r="C113" s="13">
        <v>0</v>
      </c>
    </row>
    <row r="114" spans="1:3" ht="9" customHeight="1">
      <c r="A114" s="11" t="s">
        <v>183</v>
      </c>
      <c r="B114" s="12">
        <v>0</v>
      </c>
      <c r="C114" s="13">
        <v>0</v>
      </c>
    </row>
    <row r="115" spans="1:3" ht="9" customHeight="1">
      <c r="A115" s="2" t="s">
        <v>184</v>
      </c>
      <c r="B115" s="3">
        <v>1894366912</v>
      </c>
      <c r="C115" s="3">
        <v>566457718</v>
      </c>
    </row>
    <row r="116" spans="1:3" ht="9" customHeight="1">
      <c r="A116" s="11" t="s">
        <v>185</v>
      </c>
      <c r="B116" s="13">
        <v>1894366912</v>
      </c>
      <c r="C116" s="13">
        <v>566457718</v>
      </c>
    </row>
    <row r="117" spans="1:3" ht="9" customHeight="1">
      <c r="A117" s="11" t="s">
        <v>186</v>
      </c>
      <c r="B117" s="13">
        <v>0</v>
      </c>
      <c r="C117" s="13">
        <v>0</v>
      </c>
    </row>
    <row r="118" spans="1:3" ht="9" customHeight="1">
      <c r="A118" s="2" t="s">
        <v>187</v>
      </c>
      <c r="B118" s="3">
        <v>3161728623</v>
      </c>
      <c r="C118" s="3">
        <v>1764261254</v>
      </c>
    </row>
    <row r="120" spans="1:3" ht="9" customHeight="1">
      <c r="A120" s="25" t="s">
        <v>188</v>
      </c>
      <c r="B120" s="26"/>
      <c r="C120" s="27"/>
    </row>
    <row r="121" spans="1:3" ht="9" customHeight="1">
      <c r="A121" s="28" t="s">
        <v>189</v>
      </c>
      <c r="B121" s="29" t="s">
        <v>336</v>
      </c>
      <c r="C121" s="29" t="s">
        <v>335</v>
      </c>
    </row>
    <row r="122" spans="1:3" ht="9" customHeight="1">
      <c r="A122" s="28"/>
      <c r="B122" s="29"/>
      <c r="C122" s="29"/>
    </row>
    <row r="123" spans="1:3" ht="9" customHeight="1">
      <c r="A123" s="28"/>
      <c r="B123" s="29"/>
      <c r="C123" s="29"/>
    </row>
    <row r="124" spans="1:3" ht="13.2" customHeight="1">
      <c r="A124" s="28"/>
      <c r="B124" s="29"/>
      <c r="C124" s="29"/>
    </row>
    <row r="125" spans="1:3" ht="9" customHeight="1">
      <c r="A125" s="2" t="s">
        <v>190</v>
      </c>
      <c r="B125" s="3">
        <v>10000000000</v>
      </c>
      <c r="C125" s="3">
        <v>10000000000</v>
      </c>
    </row>
    <row r="126" spans="1:3" ht="9" customHeight="1">
      <c r="A126" s="11" t="s">
        <v>191</v>
      </c>
      <c r="B126" s="13">
        <v>10000000000</v>
      </c>
      <c r="C126" s="13">
        <v>10000000000</v>
      </c>
    </row>
    <row r="127" spans="1:3" ht="9" customHeight="1">
      <c r="A127" s="11" t="s">
        <v>192</v>
      </c>
      <c r="B127" s="13">
        <v>0</v>
      </c>
      <c r="C127" s="13">
        <v>0</v>
      </c>
    </row>
    <row r="128" spans="1:3" ht="9" customHeight="1">
      <c r="A128" s="11" t="s">
        <v>193</v>
      </c>
      <c r="B128" s="13">
        <v>0</v>
      </c>
      <c r="C128" s="13">
        <v>0</v>
      </c>
    </row>
    <row r="129" spans="1:3" ht="9" customHeight="1">
      <c r="A129" s="11" t="s">
        <v>194</v>
      </c>
      <c r="B129" s="13">
        <v>0</v>
      </c>
      <c r="C129" s="13">
        <v>0</v>
      </c>
    </row>
    <row r="130" spans="1:3" ht="9" customHeight="1">
      <c r="A130" s="11" t="s">
        <v>195</v>
      </c>
      <c r="B130" s="13">
        <v>0</v>
      </c>
      <c r="C130" s="13">
        <v>0</v>
      </c>
    </row>
    <row r="131" spans="1:3" ht="9" customHeight="1">
      <c r="A131" s="2" t="s">
        <v>196</v>
      </c>
      <c r="B131" s="3">
        <v>728985408</v>
      </c>
      <c r="C131" s="3">
        <v>728985408</v>
      </c>
    </row>
    <row r="132" spans="1:3" ht="9" customHeight="1">
      <c r="A132" s="11" t="s">
        <v>197</v>
      </c>
      <c r="B132" s="13">
        <v>692314994</v>
      </c>
      <c r="C132" s="13">
        <v>692314994</v>
      </c>
    </row>
    <row r="133" spans="1:3" ht="9" customHeight="1">
      <c r="A133" s="11" t="s">
        <v>198</v>
      </c>
      <c r="B133" s="13">
        <v>0</v>
      </c>
      <c r="C133" s="13">
        <v>0</v>
      </c>
    </row>
    <row r="134" spans="1:3" ht="9" customHeight="1">
      <c r="A134" s="11" t="s">
        <v>199</v>
      </c>
      <c r="B134" s="13">
        <v>0</v>
      </c>
      <c r="C134" s="13">
        <v>0</v>
      </c>
    </row>
    <row r="135" spans="1:3" ht="9" customHeight="1">
      <c r="A135" s="11" t="s">
        <v>200</v>
      </c>
      <c r="B135" s="13">
        <v>0</v>
      </c>
      <c r="C135" s="13">
        <v>0</v>
      </c>
    </row>
    <row r="136" spans="1:3" ht="9" customHeight="1">
      <c r="A136" s="11" t="s">
        <v>201</v>
      </c>
      <c r="B136" s="13">
        <v>36670414</v>
      </c>
      <c r="C136" s="13">
        <v>36670414</v>
      </c>
    </row>
    <row r="137" spans="1:3" ht="9" customHeight="1">
      <c r="A137" s="2" t="s">
        <v>202</v>
      </c>
      <c r="B137" s="3">
        <v>20079712061</v>
      </c>
      <c r="C137" s="3">
        <v>21425231383</v>
      </c>
    </row>
    <row r="138" spans="1:3" ht="9" customHeight="1">
      <c r="A138" s="11" t="s">
        <v>203</v>
      </c>
      <c r="B138" s="13">
        <v>1229269303</v>
      </c>
      <c r="C138" s="13">
        <v>1229269303</v>
      </c>
    </row>
    <row r="139" spans="1:3" ht="9" customHeight="1">
      <c r="A139" s="11" t="s">
        <v>204</v>
      </c>
      <c r="B139" s="13">
        <v>0</v>
      </c>
      <c r="C139" s="13">
        <v>0</v>
      </c>
    </row>
    <row r="140" spans="1:3" ht="9" customHeight="1">
      <c r="A140" s="11" t="s">
        <v>205</v>
      </c>
      <c r="B140" s="13">
        <v>7319154582</v>
      </c>
      <c r="C140" s="13">
        <v>7319154582</v>
      </c>
    </row>
    <row r="141" spans="1:3" ht="9" customHeight="1">
      <c r="A141" s="11" t="s">
        <v>206</v>
      </c>
      <c r="B141" s="13">
        <v>0</v>
      </c>
      <c r="C141" s="13">
        <v>0</v>
      </c>
    </row>
    <row r="142" spans="1:3" ht="9" customHeight="1">
      <c r="A142" s="11" t="s">
        <v>207</v>
      </c>
      <c r="B142" s="13">
        <v>9654165683</v>
      </c>
      <c r="C142" s="13">
        <v>11006117405</v>
      </c>
    </row>
    <row r="143" spans="1:3" ht="9" customHeight="1">
      <c r="A143" s="11" t="s">
        <v>208</v>
      </c>
      <c r="B143" s="13">
        <v>1877122493</v>
      </c>
      <c r="C143" s="13">
        <v>1870690093</v>
      </c>
    </row>
    <row r="144" spans="1:3" ht="9" customHeight="1">
      <c r="A144" s="2" t="s">
        <v>209</v>
      </c>
      <c r="B144" s="3">
        <v>19450487579</v>
      </c>
      <c r="C144" s="3">
        <v>25474205</v>
      </c>
    </row>
    <row r="145" spans="1:3" ht="9" customHeight="1">
      <c r="A145" s="11" t="s">
        <v>210</v>
      </c>
      <c r="B145" s="13">
        <v>19450487579</v>
      </c>
      <c r="C145" s="13">
        <v>25474205</v>
      </c>
    </row>
    <row r="146" spans="1:3" ht="9" customHeight="1">
      <c r="A146" s="2" t="s">
        <v>211</v>
      </c>
      <c r="B146" s="3">
        <v>0</v>
      </c>
      <c r="C146" s="3">
        <v>0</v>
      </c>
    </row>
    <row r="147" spans="1:3" ht="9" customHeight="1">
      <c r="A147" s="11" t="s">
        <v>212</v>
      </c>
      <c r="B147" s="13">
        <v>0</v>
      </c>
      <c r="C147" s="13">
        <v>0</v>
      </c>
    </row>
    <row r="148" spans="1:3" ht="9" customHeight="1">
      <c r="A148" s="2" t="s">
        <v>213</v>
      </c>
      <c r="B148" s="3">
        <v>6429735393</v>
      </c>
      <c r="C148" s="3">
        <v>19425013374</v>
      </c>
    </row>
    <row r="149" spans="1:3" ht="9" customHeight="1">
      <c r="A149" s="11" t="s">
        <v>214</v>
      </c>
      <c r="B149" s="13">
        <v>6429735393</v>
      </c>
      <c r="C149" s="13">
        <v>19425013374</v>
      </c>
    </row>
    <row r="150" spans="1:3" ht="9" customHeight="1">
      <c r="A150" s="11" t="s">
        <v>215</v>
      </c>
      <c r="B150" s="13">
        <v>0</v>
      </c>
      <c r="C150" s="13">
        <v>0</v>
      </c>
    </row>
    <row r="151" spans="1:3" ht="9" customHeight="1">
      <c r="A151" s="11" t="s">
        <v>216</v>
      </c>
      <c r="B151" s="13">
        <v>0</v>
      </c>
      <c r="C151" s="13">
        <v>0</v>
      </c>
    </row>
    <row r="152" spans="1:3" ht="9" customHeight="1">
      <c r="A152" s="2" t="s">
        <v>217</v>
      </c>
      <c r="B152" s="3">
        <v>56688920441</v>
      </c>
      <c r="C152" s="3">
        <v>51604704370</v>
      </c>
    </row>
    <row r="153" spans="1:3" ht="9" customHeight="1">
      <c r="A153" s="2" t="s">
        <v>218</v>
      </c>
      <c r="B153" s="3">
        <v>184146335568</v>
      </c>
      <c r="C153" s="3">
        <v>156975591995</v>
      </c>
    </row>
  </sheetData>
  <mergeCells count="12">
    <mergeCell ref="A1:C1"/>
    <mergeCell ref="A120:C120"/>
    <mergeCell ref="A64:C64"/>
    <mergeCell ref="A121:A124"/>
    <mergeCell ref="B121:B124"/>
    <mergeCell ref="C121:C124"/>
    <mergeCell ref="A2:A5"/>
    <mergeCell ref="B2:B5"/>
    <mergeCell ref="C2:C5"/>
    <mergeCell ref="A65:A68"/>
    <mergeCell ref="B65:B68"/>
    <mergeCell ref="C65:C68"/>
  </mergeCells>
  <pageMargins left="0.7" right="0.7" top="0.75" bottom="0.75" header="0.3" footer="0.3"/>
  <pageSetup paperSize="9" orientation="portrait" horizontalDpi="4294967293" verticalDpi="4294967293" r:id="rId1"/>
  <rowBreaks count="2" manualBreakCount="2">
    <brk id="6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9724-E18D-49E8-B1BF-CF6A774DF2EB}">
  <sheetPr>
    <tabColor rgb="FF00B050"/>
  </sheetPr>
  <dimension ref="A1:F147"/>
  <sheetViews>
    <sheetView showGridLines="0" topLeftCell="A135" zoomScale="93" zoomScaleNormal="93" workbookViewId="0">
      <selection activeCell="E163" sqref="E163"/>
    </sheetView>
  </sheetViews>
  <sheetFormatPr defaultColWidth="43.69921875" defaultRowHeight="9" customHeight="1"/>
  <cols>
    <col min="1" max="1" width="32.59765625" style="1" bestFit="1" customWidth="1"/>
    <col min="2" max="2" width="15.296875" style="1" bestFit="1" customWidth="1"/>
    <col min="3" max="3" width="15.296875" style="1" customWidth="1"/>
    <col min="4" max="7" width="11.59765625" style="1" customWidth="1"/>
    <col min="8" max="16384" width="43.69921875" style="1"/>
  </cols>
  <sheetData>
    <row r="1" spans="1:6" ht="9" customHeight="1">
      <c r="A1" s="28" t="s">
        <v>219</v>
      </c>
      <c r="B1" s="29" t="s">
        <v>337</v>
      </c>
      <c r="C1" s="33" t="s">
        <v>338</v>
      </c>
    </row>
    <row r="2" spans="1:6" ht="9" customHeight="1">
      <c r="A2" s="28"/>
      <c r="B2" s="29"/>
      <c r="C2" s="33"/>
    </row>
    <row r="3" spans="1:6" ht="9" customHeight="1">
      <c r="A3" s="28"/>
      <c r="B3" s="29"/>
      <c r="C3" s="33"/>
    </row>
    <row r="4" spans="1:6" ht="21" customHeight="1">
      <c r="A4" s="28"/>
      <c r="B4" s="29"/>
      <c r="C4" s="33"/>
    </row>
    <row r="5" spans="1:6" ht="10.5" customHeight="1">
      <c r="A5" s="15" t="s">
        <v>220</v>
      </c>
      <c r="B5" s="16">
        <v>23527863987</v>
      </c>
      <c r="C5" s="16">
        <v>18297352933</v>
      </c>
    </row>
    <row r="6" spans="1:6" ht="9" customHeight="1">
      <c r="A6" s="17" t="s">
        <v>221</v>
      </c>
      <c r="B6" s="18">
        <v>18340028567</v>
      </c>
      <c r="C6" s="18">
        <v>13011480042</v>
      </c>
    </row>
    <row r="7" spans="1:6" ht="9" customHeight="1">
      <c r="A7" s="17" t="s">
        <v>222</v>
      </c>
      <c r="B7" s="18">
        <v>22648841543</v>
      </c>
      <c r="C7" s="18">
        <v>19063966728</v>
      </c>
    </row>
    <row r="8" spans="1:6" ht="9" customHeight="1">
      <c r="A8" s="17" t="s">
        <v>223</v>
      </c>
      <c r="B8" s="18">
        <v>53805814884</v>
      </c>
      <c r="C8" s="18">
        <v>41401841724</v>
      </c>
    </row>
    <row r="9" spans="1:6" ht="9" customHeight="1">
      <c r="A9" s="17" t="s">
        <v>224</v>
      </c>
      <c r="B9" s="18">
        <v>-30875089321</v>
      </c>
      <c r="C9" s="18">
        <v>-22091911138</v>
      </c>
    </row>
    <row r="10" spans="1:6" ht="9" customHeight="1">
      <c r="A10" s="17" t="s">
        <v>225</v>
      </c>
      <c r="B10" s="18">
        <v>-281884020</v>
      </c>
      <c r="C10" s="18">
        <v>-245963858</v>
      </c>
    </row>
    <row r="11" spans="1:6" ht="18">
      <c r="A11" s="17" t="s">
        <v>226</v>
      </c>
      <c r="B11" s="18">
        <v>-4628653136</v>
      </c>
      <c r="C11" s="18">
        <v>-6249344475</v>
      </c>
    </row>
    <row r="12" spans="1:6" ht="9" customHeight="1">
      <c r="A12" s="17" t="s">
        <v>227</v>
      </c>
      <c r="B12" s="18">
        <v>-17247559682</v>
      </c>
      <c r="C12" s="18">
        <v>-15148212031</v>
      </c>
      <c r="F12" s="4"/>
    </row>
    <row r="13" spans="1:6" ht="9" customHeight="1">
      <c r="A13" s="17" t="s">
        <v>228</v>
      </c>
      <c r="B13" s="18">
        <v>12654374554</v>
      </c>
      <c r="C13" s="18">
        <v>8906152408</v>
      </c>
    </row>
    <row r="14" spans="1:6" ht="9" customHeight="1">
      <c r="A14" s="17" t="s">
        <v>229</v>
      </c>
      <c r="B14" s="18">
        <v>-35468008</v>
      </c>
      <c r="C14" s="18">
        <v>-7284852</v>
      </c>
    </row>
    <row r="15" spans="1:6" ht="18">
      <c r="A15" s="17" t="s">
        <v>230</v>
      </c>
      <c r="B15" s="18">
        <v>319840160</v>
      </c>
      <c r="C15" s="18">
        <v>196857789</v>
      </c>
    </row>
    <row r="16" spans="1:6" ht="9" customHeight="1">
      <c r="A16" s="17" t="s">
        <v>231</v>
      </c>
      <c r="B16" s="18">
        <v>180807189</v>
      </c>
      <c r="C16" s="18">
        <v>714228427</v>
      </c>
    </row>
    <row r="17" spans="1:3" ht="9" customHeight="1">
      <c r="A17" s="17" t="s">
        <v>232</v>
      </c>
      <c r="B17" s="18">
        <v>139032971</v>
      </c>
      <c r="C17" s="18">
        <v>-517370638</v>
      </c>
    </row>
    <row r="18" spans="1:3" ht="9" customHeight="1">
      <c r="A18" s="17" t="s">
        <v>233</v>
      </c>
      <c r="B18" s="18">
        <v>4900937171</v>
      </c>
      <c r="C18" s="18">
        <v>4742706905</v>
      </c>
    </row>
    <row r="19" spans="1:3" ht="9" customHeight="1">
      <c r="A19" s="17" t="s">
        <v>234</v>
      </c>
      <c r="B19" s="18">
        <v>2866296</v>
      </c>
      <c r="C19" s="18">
        <v>1914098</v>
      </c>
    </row>
    <row r="20" spans="1:3" ht="9" customHeight="1">
      <c r="A20" s="17" t="s">
        <v>235</v>
      </c>
      <c r="B20" s="18">
        <v>2866296</v>
      </c>
      <c r="C20" s="18">
        <v>1914098</v>
      </c>
    </row>
    <row r="21" spans="1:3" ht="9" customHeight="1">
      <c r="A21" s="17" t="s">
        <v>236</v>
      </c>
      <c r="B21" s="18">
        <v>0</v>
      </c>
      <c r="C21" s="18">
        <v>0</v>
      </c>
    </row>
    <row r="22" spans="1:3" ht="9" customHeight="1">
      <c r="A22" s="17" t="s">
        <v>237</v>
      </c>
      <c r="B22" s="18">
        <v>284031953</v>
      </c>
      <c r="C22" s="18">
        <v>541251888</v>
      </c>
    </row>
    <row r="23" spans="1:3" ht="9" customHeight="1">
      <c r="A23" s="15" t="s">
        <v>238</v>
      </c>
      <c r="B23" s="16">
        <v>-16636757108</v>
      </c>
      <c r="C23" s="16">
        <v>-12976465357</v>
      </c>
    </row>
    <row r="24" spans="1:3" ht="9" customHeight="1">
      <c r="A24" s="17" t="s">
        <v>239</v>
      </c>
      <c r="B24" s="18">
        <v>-12294890631</v>
      </c>
      <c r="C24" s="18">
        <v>-9894641440</v>
      </c>
    </row>
    <row r="25" spans="1:3" ht="9" customHeight="1">
      <c r="A25" s="17" t="s">
        <v>240</v>
      </c>
      <c r="B25" s="18">
        <v>-11106902356</v>
      </c>
      <c r="C25" s="18">
        <v>-7392236166</v>
      </c>
    </row>
    <row r="26" spans="1:3" ht="9" customHeight="1">
      <c r="A26" s="17" t="s">
        <v>241</v>
      </c>
      <c r="B26" s="18">
        <v>-14505120303</v>
      </c>
      <c r="C26" s="18">
        <v>-10283108785</v>
      </c>
    </row>
    <row r="27" spans="1:3" ht="9" customHeight="1">
      <c r="A27" s="17" t="s">
        <v>242</v>
      </c>
      <c r="B27" s="18">
        <v>3398217947</v>
      </c>
      <c r="C27" s="18">
        <v>2890872619</v>
      </c>
    </row>
    <row r="28" spans="1:3" ht="18">
      <c r="A28" s="17" t="s">
        <v>243</v>
      </c>
      <c r="B28" s="18">
        <v>-1187988275</v>
      </c>
      <c r="C28" s="18">
        <v>-2502405274</v>
      </c>
    </row>
    <row r="29" spans="1:3" ht="9" customHeight="1">
      <c r="A29" s="17" t="s">
        <v>244</v>
      </c>
      <c r="B29" s="18">
        <v>-1456524482</v>
      </c>
      <c r="C29" s="18">
        <v>-3672092530</v>
      </c>
    </row>
    <row r="30" spans="1:3" ht="9" customHeight="1">
      <c r="A30" s="17" t="s">
        <v>245</v>
      </c>
      <c r="B30" s="18">
        <v>268536207</v>
      </c>
      <c r="C30" s="18">
        <v>1169687256</v>
      </c>
    </row>
    <row r="31" spans="1:3" ht="18">
      <c r="A31" s="17" t="s">
        <v>246</v>
      </c>
      <c r="B31" s="18">
        <v>0</v>
      </c>
      <c r="C31" s="18">
        <v>0</v>
      </c>
    </row>
    <row r="32" spans="1:3" ht="9" customHeight="1">
      <c r="A32" s="17" t="s">
        <v>247</v>
      </c>
      <c r="B32" s="18">
        <v>0</v>
      </c>
      <c r="C32" s="18">
        <v>0</v>
      </c>
    </row>
    <row r="33" spans="1:3" ht="9" customHeight="1">
      <c r="A33" s="17" t="s">
        <v>248</v>
      </c>
      <c r="B33" s="18">
        <v>0</v>
      </c>
      <c r="C33" s="18">
        <v>0</v>
      </c>
    </row>
    <row r="34" spans="1:3" ht="18">
      <c r="A34" s="17" t="s">
        <v>249</v>
      </c>
      <c r="B34" s="18">
        <v>-83553530</v>
      </c>
      <c r="C34" s="18">
        <v>-46048731</v>
      </c>
    </row>
    <row r="35" spans="1:3" ht="9" customHeight="1">
      <c r="A35" s="17" t="s">
        <v>250</v>
      </c>
      <c r="B35" s="18">
        <v>-4258312947</v>
      </c>
      <c r="C35" s="18">
        <v>-3035775186</v>
      </c>
    </row>
    <row r="36" spans="1:3" ht="18">
      <c r="A36" s="17" t="s">
        <v>251</v>
      </c>
      <c r="B36" s="18">
        <v>0</v>
      </c>
      <c r="C36" s="18">
        <v>0</v>
      </c>
    </row>
    <row r="37" spans="1:3" ht="9" customHeight="1">
      <c r="A37" s="17" t="s">
        <v>252</v>
      </c>
      <c r="B37" s="18">
        <v>0</v>
      </c>
      <c r="C37" s="18">
        <v>0</v>
      </c>
    </row>
    <row r="38" spans="1:3" ht="9" customHeight="1">
      <c r="A38" s="17" t="s">
        <v>253</v>
      </c>
      <c r="B38" s="18">
        <v>0</v>
      </c>
      <c r="C38" s="18">
        <v>0</v>
      </c>
    </row>
    <row r="39" spans="1:3" ht="9" customHeight="1">
      <c r="A39" s="17" t="s">
        <v>254</v>
      </c>
      <c r="B39" s="18">
        <v>0</v>
      </c>
      <c r="C39" s="18">
        <v>0</v>
      </c>
    </row>
    <row r="40" spans="1:3" ht="9" customHeight="1">
      <c r="A40" s="17" t="s">
        <v>255</v>
      </c>
      <c r="B40" s="18">
        <v>0</v>
      </c>
      <c r="C40" s="18">
        <v>0</v>
      </c>
    </row>
    <row r="41" spans="1:3" ht="9" customHeight="1">
      <c r="A41" s="17" t="s">
        <v>256</v>
      </c>
      <c r="B41" s="18">
        <v>0</v>
      </c>
      <c r="C41" s="18">
        <v>0</v>
      </c>
    </row>
    <row r="42" spans="1:3" ht="12" customHeight="1">
      <c r="A42" s="15" t="s">
        <v>257</v>
      </c>
      <c r="B42" s="16">
        <v>6891106879</v>
      </c>
      <c r="C42" s="16">
        <v>5320887576</v>
      </c>
    </row>
    <row r="43" spans="1:3" ht="9" customHeight="1">
      <c r="A43" s="19"/>
      <c r="B43" s="20"/>
      <c r="C43" s="20"/>
    </row>
    <row r="44" spans="1:3" ht="9" customHeight="1">
      <c r="A44" s="28" t="s">
        <v>219</v>
      </c>
      <c r="B44" s="29" t="str">
        <f>'P&amp;L'!B1</f>
        <v>Bağımsız
Denetimden Geçmemiş
Cari Dönem
1 Ocak -31 Mart 2026</v>
      </c>
      <c r="C44" s="33" t="str">
        <f>'P&amp;L'!C1</f>
        <v>Bağımsız
Denetimden Geçmemiş
Önceki Dönem
1 Ocak -31 Mart 2025</v>
      </c>
    </row>
    <row r="45" spans="1:3" ht="9" customHeight="1">
      <c r="A45" s="28"/>
      <c r="B45" s="29"/>
      <c r="C45" s="33"/>
    </row>
    <row r="46" spans="1:3" ht="9" customHeight="1">
      <c r="A46" s="28"/>
      <c r="B46" s="29"/>
      <c r="C46" s="33"/>
    </row>
    <row r="47" spans="1:3" ht="14.4" customHeight="1">
      <c r="A47" s="28"/>
      <c r="B47" s="29"/>
      <c r="C47" s="33"/>
    </row>
    <row r="48" spans="1:3" ht="9" customHeight="1">
      <c r="A48" s="15" t="s">
        <v>258</v>
      </c>
      <c r="B48" s="16">
        <v>0</v>
      </c>
      <c r="C48" s="16">
        <v>0</v>
      </c>
    </row>
    <row r="49" spans="1:3" ht="9" customHeight="1">
      <c r="A49" s="21" t="s">
        <v>221</v>
      </c>
      <c r="B49" s="22">
        <v>0</v>
      </c>
      <c r="C49" s="22">
        <v>0</v>
      </c>
    </row>
    <row r="50" spans="1:3" ht="9" customHeight="1">
      <c r="A50" s="21" t="s">
        <v>259</v>
      </c>
      <c r="B50" s="22">
        <v>0</v>
      </c>
      <c r="C50" s="22">
        <v>0</v>
      </c>
    </row>
    <row r="51" spans="1:3" ht="9" customHeight="1">
      <c r="A51" s="21" t="s">
        <v>223</v>
      </c>
      <c r="B51" s="22">
        <v>0</v>
      </c>
      <c r="C51" s="22">
        <v>0</v>
      </c>
    </row>
    <row r="52" spans="1:3" ht="9" customHeight="1">
      <c r="A52" s="21" t="s">
        <v>224</v>
      </c>
      <c r="B52" s="22">
        <v>0</v>
      </c>
      <c r="C52" s="22">
        <v>0</v>
      </c>
    </row>
    <row r="53" spans="1:3" ht="9" customHeight="1">
      <c r="A53" s="21" t="s">
        <v>226</v>
      </c>
      <c r="B53" s="22">
        <v>0</v>
      </c>
      <c r="C53" s="22">
        <v>0</v>
      </c>
    </row>
    <row r="54" spans="1:3" ht="9" customHeight="1">
      <c r="A54" s="21" t="s">
        <v>227</v>
      </c>
      <c r="B54" s="22">
        <v>0</v>
      </c>
      <c r="C54" s="22">
        <v>0</v>
      </c>
    </row>
    <row r="55" spans="1:3" ht="9" customHeight="1">
      <c r="A55" s="21" t="s">
        <v>228</v>
      </c>
      <c r="B55" s="22">
        <v>0</v>
      </c>
      <c r="C55" s="22">
        <v>0</v>
      </c>
    </row>
    <row r="56" spans="1:3" ht="9" customHeight="1">
      <c r="A56" s="21" t="s">
        <v>230</v>
      </c>
      <c r="B56" s="22">
        <v>0</v>
      </c>
      <c r="C56" s="22">
        <v>0</v>
      </c>
    </row>
    <row r="57" spans="1:3" ht="9" customHeight="1">
      <c r="A57" s="21" t="s">
        <v>231</v>
      </c>
      <c r="B57" s="22">
        <v>0</v>
      </c>
      <c r="C57" s="22">
        <v>0</v>
      </c>
    </row>
    <row r="58" spans="1:3" ht="9" customHeight="1">
      <c r="A58" s="21" t="s">
        <v>232</v>
      </c>
      <c r="B58" s="22">
        <v>0</v>
      </c>
      <c r="C58" s="22">
        <v>0</v>
      </c>
    </row>
    <row r="59" spans="1:3" ht="9" customHeight="1">
      <c r="A59" s="21" t="s">
        <v>260</v>
      </c>
      <c r="B59" s="22">
        <v>0</v>
      </c>
      <c r="C59" s="22">
        <v>0</v>
      </c>
    </row>
    <row r="60" spans="1:3" ht="9" customHeight="1">
      <c r="A60" s="21" t="s">
        <v>261</v>
      </c>
      <c r="B60" s="22">
        <v>0</v>
      </c>
      <c r="C60" s="22">
        <v>0</v>
      </c>
    </row>
    <row r="61" spans="1:3" ht="9" customHeight="1">
      <c r="A61" s="21" t="s">
        <v>262</v>
      </c>
      <c r="B61" s="22">
        <v>0</v>
      </c>
      <c r="C61" s="22">
        <v>0</v>
      </c>
    </row>
    <row r="62" spans="1:3" ht="9" customHeight="1">
      <c r="A62" s="21" t="s">
        <v>263</v>
      </c>
      <c r="B62" s="22">
        <v>0</v>
      </c>
      <c r="C62" s="22">
        <v>0</v>
      </c>
    </row>
    <row r="63" spans="1:3" ht="9" customHeight="1">
      <c r="A63" s="21" t="s">
        <v>264</v>
      </c>
      <c r="B63" s="22">
        <v>0</v>
      </c>
      <c r="C63" s="22">
        <v>0</v>
      </c>
    </row>
    <row r="64" spans="1:3" ht="9" customHeight="1">
      <c r="A64" s="21" t="s">
        <v>265</v>
      </c>
      <c r="B64" s="22">
        <v>0</v>
      </c>
      <c r="C64" s="22">
        <v>0</v>
      </c>
    </row>
    <row r="65" spans="1:3" ht="9" customHeight="1">
      <c r="A65" s="15" t="s">
        <v>266</v>
      </c>
      <c r="B65" s="16">
        <v>0</v>
      </c>
      <c r="C65" s="16">
        <v>0</v>
      </c>
    </row>
    <row r="66" spans="1:3" ht="9" customHeight="1">
      <c r="A66" s="21" t="s">
        <v>239</v>
      </c>
      <c r="B66" s="22">
        <v>0</v>
      </c>
      <c r="C66" s="22">
        <v>0</v>
      </c>
    </row>
    <row r="67" spans="1:3" ht="9" customHeight="1">
      <c r="A67" s="21" t="s">
        <v>240</v>
      </c>
      <c r="B67" s="22">
        <v>0</v>
      </c>
      <c r="C67" s="22">
        <v>0</v>
      </c>
    </row>
    <row r="68" spans="1:3" ht="9" customHeight="1">
      <c r="A68" s="21" t="s">
        <v>241</v>
      </c>
      <c r="B68" s="22">
        <v>0</v>
      </c>
      <c r="C68" s="22">
        <v>0</v>
      </c>
    </row>
    <row r="69" spans="1:3" ht="9" customHeight="1">
      <c r="A69" s="21" t="s">
        <v>242</v>
      </c>
      <c r="B69" s="22">
        <v>0</v>
      </c>
      <c r="C69" s="22">
        <v>0</v>
      </c>
    </row>
    <row r="70" spans="1:3" ht="9" customHeight="1">
      <c r="A70" s="21" t="s">
        <v>243</v>
      </c>
      <c r="B70" s="22">
        <v>0</v>
      </c>
      <c r="C70" s="22">
        <v>0</v>
      </c>
    </row>
    <row r="71" spans="1:3" ht="9" customHeight="1">
      <c r="A71" s="21" t="s">
        <v>244</v>
      </c>
      <c r="B71" s="22">
        <v>0</v>
      </c>
      <c r="C71" s="22">
        <v>0</v>
      </c>
    </row>
    <row r="72" spans="1:3" ht="9" customHeight="1">
      <c r="A72" s="21" t="s">
        <v>245</v>
      </c>
      <c r="B72" s="22">
        <v>0</v>
      </c>
      <c r="C72" s="22">
        <v>0</v>
      </c>
    </row>
    <row r="73" spans="1:3" ht="9" customHeight="1">
      <c r="A73" s="21" t="s">
        <v>246</v>
      </c>
      <c r="B73" s="22">
        <v>0</v>
      </c>
      <c r="C73" s="22">
        <v>0</v>
      </c>
    </row>
    <row r="74" spans="1:3" ht="9" customHeight="1">
      <c r="A74" s="21" t="s">
        <v>247</v>
      </c>
      <c r="B74" s="22">
        <v>0</v>
      </c>
      <c r="C74" s="22">
        <v>0</v>
      </c>
    </row>
    <row r="75" spans="1:3" ht="9" customHeight="1">
      <c r="A75" s="21" t="s">
        <v>248</v>
      </c>
      <c r="B75" s="22">
        <v>0</v>
      </c>
      <c r="C75" s="22">
        <v>0</v>
      </c>
    </row>
    <row r="76" spans="1:3" ht="9" customHeight="1">
      <c r="A76" s="21" t="s">
        <v>267</v>
      </c>
      <c r="B76" s="22">
        <v>0</v>
      </c>
      <c r="C76" s="22">
        <v>0</v>
      </c>
    </row>
    <row r="77" spans="1:3" ht="9" customHeight="1">
      <c r="A77" s="21" t="s">
        <v>268</v>
      </c>
      <c r="B77" s="22">
        <v>0</v>
      </c>
      <c r="C77" s="22">
        <v>0</v>
      </c>
    </row>
    <row r="78" spans="1:3" ht="9" customHeight="1">
      <c r="A78" s="21" t="s">
        <v>269</v>
      </c>
      <c r="B78" s="22">
        <v>0</v>
      </c>
      <c r="C78" s="22">
        <v>0</v>
      </c>
    </row>
    <row r="79" spans="1:3" ht="9" customHeight="1">
      <c r="A79" s="21" t="s">
        <v>270</v>
      </c>
      <c r="B79" s="23">
        <v>0</v>
      </c>
      <c r="C79" s="23">
        <v>0</v>
      </c>
    </row>
    <row r="80" spans="1:3" ht="9" customHeight="1">
      <c r="A80" s="24" t="s">
        <v>271</v>
      </c>
      <c r="B80" s="23">
        <v>0</v>
      </c>
      <c r="C80" s="23">
        <v>0</v>
      </c>
    </row>
    <row r="81" spans="1:3" ht="9" customHeight="1">
      <c r="A81" s="24" t="s">
        <v>272</v>
      </c>
      <c r="B81" s="23">
        <v>0</v>
      </c>
      <c r="C81" s="23">
        <v>0</v>
      </c>
    </row>
    <row r="82" spans="1:3" ht="9" customHeight="1">
      <c r="A82" s="21" t="s">
        <v>273</v>
      </c>
      <c r="B82" s="23">
        <v>0</v>
      </c>
      <c r="C82" s="23">
        <v>0</v>
      </c>
    </row>
    <row r="83" spans="1:3" ht="9" customHeight="1">
      <c r="A83" s="21" t="s">
        <v>274</v>
      </c>
      <c r="B83" s="23">
        <v>0</v>
      </c>
      <c r="C83" s="23">
        <v>0</v>
      </c>
    </row>
    <row r="84" spans="1:3" ht="9" customHeight="1">
      <c r="A84" s="17" t="s">
        <v>275</v>
      </c>
      <c r="B84" s="23">
        <v>0</v>
      </c>
      <c r="C84" s="23">
        <v>0</v>
      </c>
    </row>
    <row r="85" spans="1:3" ht="9" customHeight="1">
      <c r="A85" s="17" t="s">
        <v>276</v>
      </c>
      <c r="B85" s="23">
        <v>0</v>
      </c>
      <c r="C85" s="23">
        <v>0</v>
      </c>
    </row>
    <row r="86" spans="1:3" ht="9" customHeight="1">
      <c r="A86" s="17" t="s">
        <v>277</v>
      </c>
      <c r="B86" s="23">
        <v>0</v>
      </c>
      <c r="C86" s="23">
        <v>0</v>
      </c>
    </row>
    <row r="87" spans="1:3" ht="9" customHeight="1">
      <c r="A87" s="17" t="s">
        <v>278</v>
      </c>
      <c r="B87" s="23">
        <v>0</v>
      </c>
      <c r="C87" s="23">
        <v>0</v>
      </c>
    </row>
    <row r="88" spans="1:3" ht="9" customHeight="1">
      <c r="A88" s="15" t="s">
        <v>279</v>
      </c>
      <c r="B88" s="16">
        <v>0</v>
      </c>
      <c r="C88" s="16">
        <v>0</v>
      </c>
    </row>
    <row r="89" spans="1:3" ht="9" customHeight="1">
      <c r="A89" s="15" t="s">
        <v>280</v>
      </c>
      <c r="B89" s="16">
        <v>0</v>
      </c>
      <c r="C89" s="16">
        <v>0</v>
      </c>
    </row>
    <row r="90" spans="1:3" ht="9" customHeight="1">
      <c r="A90" s="17" t="s">
        <v>281</v>
      </c>
      <c r="B90" s="23">
        <v>0</v>
      </c>
      <c r="C90" s="23">
        <v>0</v>
      </c>
    </row>
    <row r="91" spans="1:3" ht="9" customHeight="1">
      <c r="A91" s="17" t="s">
        <v>282</v>
      </c>
      <c r="B91" s="23">
        <v>0</v>
      </c>
      <c r="C91" s="23">
        <v>0</v>
      </c>
    </row>
    <row r="92" spans="1:3" ht="9" customHeight="1">
      <c r="A92" s="17" t="s">
        <v>283</v>
      </c>
      <c r="B92" s="23">
        <v>0</v>
      </c>
      <c r="C92" s="23">
        <v>0</v>
      </c>
    </row>
    <row r="93" spans="1:3" ht="9" customHeight="1">
      <c r="A93" s="17" t="s">
        <v>284</v>
      </c>
      <c r="B93" s="23">
        <v>0</v>
      </c>
      <c r="C93" s="23">
        <v>0</v>
      </c>
    </row>
    <row r="94" spans="1:3" ht="9" customHeight="1">
      <c r="A94" s="17" t="s">
        <v>285</v>
      </c>
      <c r="B94" s="23">
        <v>0</v>
      </c>
      <c r="C94" s="23">
        <v>0</v>
      </c>
    </row>
    <row r="95" spans="1:3" ht="9" customHeight="1">
      <c r="A95" s="17" t="s">
        <v>286</v>
      </c>
      <c r="B95" s="23">
        <v>0</v>
      </c>
      <c r="C95" s="23">
        <v>0</v>
      </c>
    </row>
    <row r="96" spans="1:3" ht="9" customHeight="1">
      <c r="A96" s="17" t="s">
        <v>287</v>
      </c>
      <c r="B96" s="23">
        <v>0</v>
      </c>
      <c r="C96" s="23">
        <v>0</v>
      </c>
    </row>
    <row r="97" spans="1:3" ht="9" customHeight="1">
      <c r="A97" s="15" t="s">
        <v>288</v>
      </c>
      <c r="B97" s="16">
        <v>0</v>
      </c>
      <c r="C97" s="16">
        <v>0</v>
      </c>
    </row>
    <row r="98" spans="1:3" ht="9" customHeight="1">
      <c r="A98" s="17" t="s">
        <v>289</v>
      </c>
      <c r="B98" s="23">
        <v>0</v>
      </c>
      <c r="C98" s="23">
        <v>0</v>
      </c>
    </row>
    <row r="99" spans="1:3" ht="9" customHeight="1">
      <c r="A99" s="17" t="s">
        <v>290</v>
      </c>
      <c r="B99" s="23">
        <v>0</v>
      </c>
      <c r="C99" s="23">
        <v>0</v>
      </c>
    </row>
    <row r="100" spans="1:3" ht="9" customHeight="1">
      <c r="A100" s="17" t="s">
        <v>291</v>
      </c>
      <c r="B100" s="23">
        <v>0</v>
      </c>
      <c r="C100" s="23">
        <v>0</v>
      </c>
    </row>
    <row r="101" spans="1:3" ht="9" customHeight="1">
      <c r="A101" s="17" t="s">
        <v>292</v>
      </c>
      <c r="B101" s="23">
        <v>0</v>
      </c>
      <c r="C101" s="23">
        <v>0</v>
      </c>
    </row>
    <row r="102" spans="1:3" ht="9" customHeight="1">
      <c r="A102" s="15" t="s">
        <v>293</v>
      </c>
      <c r="B102" s="16">
        <f>+SUM(B48,B66)</f>
        <v>0</v>
      </c>
      <c r="C102" s="16">
        <f>+SUM(C48,C66)</f>
        <v>0</v>
      </c>
    </row>
    <row r="104" spans="1:3" ht="9" customHeight="1">
      <c r="A104" s="28" t="s">
        <v>294</v>
      </c>
      <c r="B104" s="29" t="str">
        <f>'P&amp;L'!B44</f>
        <v>Bağımsız
Denetimden Geçmemiş
Cari Dönem
1 Ocak -31 Mart 2026</v>
      </c>
      <c r="C104" s="29" t="s">
        <v>339</v>
      </c>
    </row>
    <row r="105" spans="1:3" ht="9" customHeight="1">
      <c r="A105" s="28"/>
      <c r="B105" s="29"/>
      <c r="C105" s="33"/>
    </row>
    <row r="106" spans="1:3" ht="9" customHeight="1">
      <c r="A106" s="28"/>
      <c r="B106" s="29"/>
      <c r="C106" s="33"/>
    </row>
    <row r="107" spans="1:3" ht="11.4" customHeight="1">
      <c r="A107" s="28"/>
      <c r="B107" s="29"/>
      <c r="C107" s="33"/>
    </row>
    <row r="108" spans="1:3" ht="9" customHeight="1">
      <c r="A108" s="15" t="s">
        <v>295</v>
      </c>
      <c r="B108" s="16">
        <v>6891106879</v>
      </c>
      <c r="C108" s="16">
        <v>5320887576</v>
      </c>
    </row>
    <row r="109" spans="1:3" ht="9" customHeight="1">
      <c r="A109" s="15" t="s">
        <v>296</v>
      </c>
      <c r="B109" s="16">
        <v>0</v>
      </c>
      <c r="C109" s="16">
        <v>0</v>
      </c>
    </row>
    <row r="110" spans="1:3" ht="9" customHeight="1">
      <c r="A110" s="15" t="s">
        <v>297</v>
      </c>
      <c r="B110" s="16">
        <v>0</v>
      </c>
      <c r="C110" s="16">
        <v>0</v>
      </c>
    </row>
    <row r="111" spans="1:3" ht="9" customHeight="1">
      <c r="A111" s="15" t="s">
        <v>298</v>
      </c>
      <c r="B111" s="16">
        <v>6891106879</v>
      </c>
      <c r="C111" s="16">
        <v>5320887576</v>
      </c>
    </row>
    <row r="112" spans="1:3" ht="9" customHeight="1">
      <c r="A112" s="15" t="s">
        <v>299</v>
      </c>
      <c r="B112" s="16">
        <v>7996249641</v>
      </c>
      <c r="C112" s="16">
        <v>6954032633</v>
      </c>
    </row>
    <row r="113" spans="1:3" ht="9" customHeight="1">
      <c r="A113" s="17" t="s">
        <v>300</v>
      </c>
      <c r="B113" s="18">
        <v>7890314098</v>
      </c>
      <c r="C113" s="18">
        <v>3697912602</v>
      </c>
    </row>
    <row r="114" spans="1:3" ht="9" customHeight="1">
      <c r="A114" s="17" t="s">
        <v>301</v>
      </c>
      <c r="B114" s="18">
        <v>0</v>
      </c>
      <c r="C114" s="18">
        <v>0</v>
      </c>
    </row>
    <row r="115" spans="1:3" ht="9" customHeight="1">
      <c r="A115" s="17" t="s">
        <v>302</v>
      </c>
      <c r="B115" s="18">
        <v>-447921127</v>
      </c>
      <c r="C115" s="18">
        <v>2239601729</v>
      </c>
    </row>
    <row r="116" spans="1:3" ht="9" customHeight="1">
      <c r="A116" s="17" t="s">
        <v>303</v>
      </c>
      <c r="B116" s="18">
        <v>551149234</v>
      </c>
      <c r="C116" s="18">
        <v>1014511873</v>
      </c>
    </row>
    <row r="117" spans="1:3" ht="9" customHeight="1">
      <c r="A117" s="17" t="s">
        <v>304</v>
      </c>
      <c r="B117" s="18">
        <v>0</v>
      </c>
      <c r="C117" s="18">
        <v>0</v>
      </c>
    </row>
    <row r="118" spans="1:3" ht="9" customHeight="1">
      <c r="A118" s="17" t="s">
        <v>305</v>
      </c>
      <c r="B118" s="18">
        <v>0</v>
      </c>
      <c r="C118" s="18">
        <v>0</v>
      </c>
    </row>
    <row r="119" spans="1:3" ht="9" customHeight="1">
      <c r="A119" s="17" t="s">
        <v>306</v>
      </c>
      <c r="B119" s="18">
        <v>2707436</v>
      </c>
      <c r="C119" s="18">
        <v>2006429</v>
      </c>
    </row>
    <row r="120" spans="1:3" ht="9" customHeight="1">
      <c r="A120" s="17" t="s">
        <v>307</v>
      </c>
      <c r="B120" s="18">
        <v>0</v>
      </c>
      <c r="C120" s="18">
        <v>0</v>
      </c>
    </row>
    <row r="121" spans="1:3" ht="9" customHeight="1">
      <c r="A121" s="17" t="s">
        <v>308</v>
      </c>
      <c r="B121" s="18">
        <v>0</v>
      </c>
      <c r="C121" s="18">
        <v>0</v>
      </c>
    </row>
    <row r="122" spans="1:3" ht="9" customHeight="1">
      <c r="A122" s="17" t="s">
        <v>309</v>
      </c>
      <c r="B122" s="18">
        <v>0</v>
      </c>
      <c r="C122" s="18">
        <v>0</v>
      </c>
    </row>
    <row r="123" spans="1:3" ht="9" customHeight="1">
      <c r="A123" s="15" t="s">
        <v>310</v>
      </c>
      <c r="B123" s="16">
        <v>-6675651612</v>
      </c>
      <c r="C123" s="16">
        <v>-5769932636</v>
      </c>
    </row>
    <row r="124" spans="1:3" ht="9" customHeight="1">
      <c r="A124" s="17" t="s">
        <v>311</v>
      </c>
      <c r="B124" s="18">
        <v>-1074981912</v>
      </c>
      <c r="C124" s="18">
        <v>-133612169</v>
      </c>
    </row>
    <row r="125" spans="1:3" ht="9" customHeight="1">
      <c r="A125" s="17" t="s">
        <v>312</v>
      </c>
      <c r="B125" s="18">
        <v>0</v>
      </c>
      <c r="C125" s="18">
        <v>0</v>
      </c>
    </row>
    <row r="126" spans="1:3" ht="9" customHeight="1">
      <c r="A126" s="17" t="s">
        <v>313</v>
      </c>
      <c r="B126" s="18">
        <v>0</v>
      </c>
      <c r="C126" s="18">
        <v>0</v>
      </c>
    </row>
    <row r="127" spans="1:3" ht="9" customHeight="1">
      <c r="A127" s="21" t="s">
        <v>314</v>
      </c>
      <c r="B127" s="18">
        <v>-4900937171</v>
      </c>
      <c r="C127" s="18">
        <v>-4742706905</v>
      </c>
    </row>
    <row r="128" spans="1:3" ht="9" customHeight="1">
      <c r="A128" s="17" t="s">
        <v>315</v>
      </c>
      <c r="B128" s="18">
        <v>0</v>
      </c>
      <c r="C128" s="18">
        <v>0</v>
      </c>
    </row>
    <row r="129" spans="1:3" ht="9" customHeight="1">
      <c r="A129" s="17" t="s">
        <v>316</v>
      </c>
      <c r="B129" s="18">
        <v>-374897305</v>
      </c>
      <c r="C129" s="18">
        <v>-652314573</v>
      </c>
    </row>
    <row r="130" spans="1:3" ht="9" customHeight="1">
      <c r="A130" s="17" t="s">
        <v>317</v>
      </c>
      <c r="B130" s="18">
        <v>-68534270</v>
      </c>
      <c r="C130" s="18">
        <v>-37111042</v>
      </c>
    </row>
    <row r="131" spans="1:3" ht="9" customHeight="1">
      <c r="A131" s="17" t="s">
        <v>318</v>
      </c>
      <c r="B131" s="18">
        <v>-256300954</v>
      </c>
      <c r="C131" s="18">
        <v>-204187947</v>
      </c>
    </row>
    <row r="132" spans="1:3" ht="9" customHeight="1">
      <c r="A132" s="15" t="s">
        <v>319</v>
      </c>
      <c r="B132" s="16">
        <v>-1251349105</v>
      </c>
      <c r="C132" s="16">
        <v>-863968547</v>
      </c>
    </row>
    <row r="133" spans="1:3" ht="9" customHeight="1">
      <c r="A133" s="17" t="s">
        <v>320</v>
      </c>
      <c r="B133" s="18">
        <v>618785982</v>
      </c>
      <c r="C133" s="18">
        <v>-561911819</v>
      </c>
    </row>
    <row r="134" spans="1:3" ht="9" customHeight="1">
      <c r="A134" s="17" t="s">
        <v>321</v>
      </c>
      <c r="B134" s="18">
        <v>36576494</v>
      </c>
      <c r="C134" s="18">
        <v>-21623624</v>
      </c>
    </row>
    <row r="135" spans="1:3" ht="9" customHeight="1">
      <c r="A135" s="17" t="s">
        <v>322</v>
      </c>
      <c r="B135" s="18">
        <v>0</v>
      </c>
      <c r="C135" s="18">
        <v>0</v>
      </c>
    </row>
    <row r="136" spans="1:3" ht="9" customHeight="1">
      <c r="A136" s="17" t="s">
        <v>323</v>
      </c>
      <c r="B136" s="18">
        <v>0</v>
      </c>
      <c r="C136" s="18">
        <v>0</v>
      </c>
    </row>
    <row r="137" spans="1:3" ht="9" customHeight="1">
      <c r="A137" s="17" t="s">
        <v>324</v>
      </c>
      <c r="B137" s="18">
        <v>-1907515032</v>
      </c>
      <c r="C137" s="18">
        <v>-283891480</v>
      </c>
    </row>
    <row r="138" spans="1:3" ht="9" customHeight="1">
      <c r="A138" s="17" t="s">
        <v>325</v>
      </c>
      <c r="B138" s="18">
        <v>0</v>
      </c>
      <c r="C138" s="18">
        <v>0</v>
      </c>
    </row>
    <row r="139" spans="1:3" ht="9" customHeight="1">
      <c r="A139" s="17" t="s">
        <v>326</v>
      </c>
      <c r="B139" s="18">
        <v>3014122</v>
      </c>
      <c r="C139" s="18">
        <v>6343208</v>
      </c>
    </row>
    <row r="140" spans="1:3" ht="9" customHeight="1">
      <c r="A140" s="17" t="s">
        <v>327</v>
      </c>
      <c r="B140" s="18">
        <v>-2210671</v>
      </c>
      <c r="C140" s="18">
        <v>-2884832</v>
      </c>
    </row>
    <row r="141" spans="1:3" ht="9" customHeight="1">
      <c r="A141" s="17" t="s">
        <v>328</v>
      </c>
      <c r="B141" s="18">
        <v>0</v>
      </c>
      <c r="C141" s="18">
        <v>0</v>
      </c>
    </row>
    <row r="142" spans="1:3" ht="9" customHeight="1">
      <c r="A142" s="17" t="s">
        <v>329</v>
      </c>
      <c r="B142" s="18">
        <v>0</v>
      </c>
      <c r="C142" s="18">
        <v>0</v>
      </c>
    </row>
    <row r="143" spans="1:3" ht="9" customHeight="1">
      <c r="A143" s="15" t="s">
        <v>330</v>
      </c>
      <c r="B143" s="16">
        <v>6429735393</v>
      </c>
      <c r="C143" s="16">
        <v>4522972646</v>
      </c>
    </row>
    <row r="144" spans="1:3" ht="9" customHeight="1">
      <c r="A144" s="17" t="s">
        <v>331</v>
      </c>
      <c r="B144" s="18">
        <v>6960355803</v>
      </c>
      <c r="C144" s="18">
        <v>5641019026</v>
      </c>
    </row>
    <row r="145" spans="1:3" ht="9" customHeight="1">
      <c r="A145" s="17" t="s">
        <v>332</v>
      </c>
      <c r="B145" s="18">
        <v>-530620410</v>
      </c>
      <c r="C145" s="18">
        <v>-1118046380</v>
      </c>
    </row>
    <row r="146" spans="1:3" ht="9" customHeight="1">
      <c r="A146" s="17" t="s">
        <v>333</v>
      </c>
      <c r="B146" s="18">
        <v>6429735393</v>
      </c>
      <c r="C146" s="18">
        <v>4522972646</v>
      </c>
    </row>
    <row r="147" spans="1:3" ht="9" customHeight="1">
      <c r="A147" s="17" t="s">
        <v>334</v>
      </c>
      <c r="B147" s="18">
        <v>0</v>
      </c>
      <c r="C147" s="18">
        <v>0</v>
      </c>
    </row>
  </sheetData>
  <mergeCells count="9">
    <mergeCell ref="A1:A4"/>
    <mergeCell ref="B1:B4"/>
    <mergeCell ref="C1:C4"/>
    <mergeCell ref="A104:A107"/>
    <mergeCell ref="B104:B107"/>
    <mergeCell ref="C104:C107"/>
    <mergeCell ref="A44:A47"/>
    <mergeCell ref="B44:B47"/>
    <mergeCell ref="C44:C47"/>
  </mergeCells>
  <pageMargins left="0.7" right="0.7" top="0.75" bottom="0.75" header="0.3" footer="0.3"/>
  <pageSetup paperSize="9" orientation="portrait" horizontalDpi="4294967293" verticalDpi="4294967293" r:id="rId1"/>
  <rowBreaks count="2" manualBreakCount="2">
    <brk id="4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</vt:lpstr>
      <vt:lpstr>Liability</vt:lpstr>
      <vt:lpstr>P&amp;L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BERK KAYAKIRAN</dc:creator>
  <cp:lastModifiedBy>SELİM KAHRIMAN</cp:lastModifiedBy>
  <cp:lastPrinted>2026-04-08T05:54:28Z</cp:lastPrinted>
  <dcterms:created xsi:type="dcterms:W3CDTF">2026-04-07T07:46:28Z</dcterms:created>
  <dcterms:modified xsi:type="dcterms:W3CDTF">2026-04-15T09:12:23Z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sI4hQL7MXun9T/xb01c2qJuKzgJpa4pCyttp05K8ZyY=</vt:lpwstr>
  </property>
  <property fmtid="{D5CDD505-2E9C-101B-9397-08002B2CF9AE}" pid="3" name="VeriketClassification">
    <vt:lpwstr>A5BC3CFD-4D51-461E-B5F0-D84C6FA67A36</vt:lpwstr>
  </property>
  <property fmtid="{D5CDD505-2E9C-101B-9397-08002B2CF9AE}" pid="4" name="SensitivityPropertyName">
    <vt:lpwstr>243C9EC4-088D-4C07-A949-C77A6A3A8DE2</vt:lpwstr>
  </property>
  <property fmtid="{D5CDD505-2E9C-101B-9397-08002B2CF9AE}" pid="5" name="SensitivityPersonalDatasPropertyName">
    <vt:lpwstr/>
  </property>
  <property fmtid="{D5CDD505-2E9C-101B-9397-08002B2CF9AE}" pid="6" name="SensitivityDataRetentionPeriodPropertyName">
    <vt:lpwstr>7</vt:lpwstr>
  </property>
  <property fmtid="{D5CDD505-2E9C-101B-9397-08002B2CF9AE}" pid="7" name="Excel_AddedWatermark_PropertyName">
    <vt:lpwstr/>
  </property>
  <property fmtid="{D5CDD505-2E9C-101B-9397-08002B2CF9AE}" pid="8" name="SensitivityApprovedContentPropertyName">
    <vt:lpwstr>False</vt:lpwstr>
  </property>
  <property fmtid="{D5CDD505-2E9C-101B-9397-08002B2CF9AE}" pid="9" name="SensitivityCanExportContentPropertyName">
    <vt:lpwstr>False</vt:lpwstr>
  </property>
</Properties>
</file>